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1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19\AD.GOI\PISF\Termo de Referencia O&amp;M - PISF\TR e Anexos - Modificados e Republicados (24Janeiro2019)\"/>
    </mc:Choice>
  </mc:AlternateContent>
  <xr:revisionPtr revIDLastSave="0" documentId="13_ncr:1_{3C6A637A-FD66-439F-B352-3F5BE234918D}" xr6:coauthVersionLast="40" xr6:coauthVersionMax="40" xr10:uidLastSave="{00000000-0000-0000-0000-000000000000}"/>
  <bookViews>
    <workbookView xWindow="-120" yWindow="-120" windowWidth="29040" windowHeight="15840" tabRatio="731" activeTab="2" xr2:uid="{00000000-000D-0000-FFFF-FFFF00000000}"/>
  </bookViews>
  <sheets>
    <sheet name="RESUMO O&amp;M" sheetId="79" r:id="rId1"/>
    <sheet name="RESUMO O&amp;M (%)" sheetId="80" r:id="rId2"/>
    <sheet name="Mao_de_Obra" sheetId="78" r:id="rId3"/>
    <sheet name="Encargos Sociais e Benefícios" sheetId="41" r:id="rId4"/>
    <sheet name="Mobilizacao_Desmobilizacao" sheetId="34" r:id="rId5"/>
    <sheet name="Tendas e Banheiros Quimicos" sheetId="63" r:id="rId6"/>
    <sheet name="Reforma_Canteiros" sheetId="69" r:id="rId7"/>
    <sheet name="Moveis_Equipamentos - Canteiros" sheetId="33" r:id="rId8"/>
    <sheet name="Materiais_Consumo" sheetId="25" r:id="rId9"/>
    <sheet name="Ferramentas (Eixos Norte_Leste)" sheetId="22" r:id="rId10"/>
    <sheet name="Equipamentos -Eixos Norte_Leste" sheetId="23" r:id="rId11"/>
    <sheet name="Instrumentos -Eixos Norte_Leste" sheetId="24" r:id="rId12"/>
    <sheet name="Radios_Comunicadores" sheetId="15" r:id="rId13"/>
    <sheet name="Pecas_Reposicao (Mecan_Eletric)" sheetId="26" r:id="rId14"/>
    <sheet name="Serv_Especializados (Cotaveis)" sheetId="32" r:id="rId15"/>
    <sheet name="Veiculos (Eixos Norte_Leste)" sheetId="49" r:id="rId16"/>
    <sheet name="Viagens e Diárias" sheetId="38" r:id="rId17"/>
    <sheet name="Custos Administração" sheetId="39" r:id="rId18"/>
    <sheet name="Despesas Fiscais" sheetId="40" r:id="rId19"/>
    <sheet name="Mem_Calculo_EQUIPE" sheetId="47" r:id="rId20"/>
    <sheet name="Mem_Calculo_SALARIOS" sheetId="48" r:id="rId21"/>
    <sheet name="Mem_Calculo_Mob_Desmob" sheetId="54" r:id="rId22"/>
    <sheet name="Canteiros - Distância" sheetId="66" r:id="rId23"/>
    <sheet name="Mem_Calculo_ViagensDiarias" sheetId="42" r:id="rId24"/>
    <sheet name="Mem_Calculo_VEICULOS" sheetId="72" r:id="rId25"/>
  </sheets>
  <definedNames>
    <definedName name="_xlnm._FilterDatabase" localSheetId="9" hidden="1">'Ferramentas (Eixos Norte_Leste)'!$A$15:$F$274</definedName>
    <definedName name="_xlnm._FilterDatabase" localSheetId="13" hidden="1">'Pecas_Reposicao (Mecan_Eletric)'!$A$17:$F$860</definedName>
    <definedName name="_xlnm.Print_Area" localSheetId="22">'Canteiros - Distância'!$A$1:$F$43</definedName>
    <definedName name="_xlnm.Print_Area" localSheetId="17">'Custos Administração'!$A$1:$C$31</definedName>
    <definedName name="_xlnm.Print_Area" localSheetId="18">'Despesas Fiscais'!$A$1:$D$32</definedName>
    <definedName name="_xlnm.Print_Area" localSheetId="3">'Encargos Sociais e Benefícios'!$A$1:$C$75</definedName>
    <definedName name="_xlnm.Print_Area" localSheetId="10">'Equipamentos -Eixos Norte_Leste'!$A$1:$F$168</definedName>
    <definedName name="_xlnm.Print_Area" localSheetId="9">'Ferramentas (Eixos Norte_Leste)'!$A$1:$F$290</definedName>
    <definedName name="_xlnm.Print_Area" localSheetId="11">'Instrumentos -Eixos Norte_Leste'!$A$1:$F$80</definedName>
    <definedName name="_xlnm.Print_Area" localSheetId="2">Mao_de_Obra!$A$1:$V$159</definedName>
    <definedName name="_xlnm.Print_Area" localSheetId="8">Materiais_Consumo!$A$1:$F$244</definedName>
    <definedName name="_xlnm.Print_Area" localSheetId="21">Mem_Calculo_Mob_Desmob!$A$1:$J$149</definedName>
    <definedName name="_xlnm.Print_Area" localSheetId="20">Mem_Calculo_SALARIOS!$A$1:$D$32</definedName>
    <definedName name="_xlnm.Print_Area" localSheetId="24">Mem_Calculo_VEICULOS!$A$1:$I$57</definedName>
    <definedName name="_xlnm.Print_Area" localSheetId="4">Mobilizacao_Desmobilizacao!$A$1:$D$50</definedName>
    <definedName name="_xlnm.Print_Area" localSheetId="7">'Moveis_Equipamentos - Canteiros'!$A$1:$F$76</definedName>
    <definedName name="_xlnm.Print_Area" localSheetId="13">'Pecas_Reposicao (Mecan_Eletric)'!$A$1:$F$879</definedName>
    <definedName name="_xlnm.Print_Area" localSheetId="12">Radios_Comunicadores!$A$1:$F$45</definedName>
    <definedName name="_xlnm.Print_Area" localSheetId="6">Reforma_Canteiros!$A$1:$E$93</definedName>
    <definedName name="_xlnm.Print_Area" localSheetId="0">'RESUMO O&amp;M'!$A$1:$C$61</definedName>
    <definedName name="_xlnm.Print_Area" localSheetId="1">'RESUMO O&amp;M (%)'!$A$1:$D$43</definedName>
    <definedName name="_xlnm.Print_Area" localSheetId="14">'Serv_Especializados (Cotaveis)'!$A$1:$F$69</definedName>
    <definedName name="_xlnm.Print_Area" localSheetId="5">'Tendas e Banheiros Quimicos'!$A$1:$G$26</definedName>
    <definedName name="_xlnm.Print_Area" localSheetId="15">'Veiculos (Eixos Norte_Leste)'!$A$1:$H$32</definedName>
    <definedName name="_xlnm.Print_Area" localSheetId="16">'Viagens e Diárias'!$A$1:$H$43</definedName>
    <definedName name="_xlnm.Print_Titles" localSheetId="10">'Equipamentos -Eixos Norte_Leste'!$1:$10</definedName>
    <definedName name="_xlnm.Print_Titles" localSheetId="9">'Ferramentas (Eixos Norte_Leste)'!$1:$10</definedName>
    <definedName name="_xlnm.Print_Titles" localSheetId="11">'Instrumentos -Eixos Norte_Leste'!$1:$10</definedName>
    <definedName name="_xlnm.Print_Titles" localSheetId="2">Mao_de_Obra!$1:$21</definedName>
    <definedName name="_xlnm.Print_Titles" localSheetId="8">Materiais_Consumo!$1:$10</definedName>
    <definedName name="_xlnm.Print_Titles" localSheetId="13">'Pecas_Reposicao (Mecan_Eletric)'!$1:$10</definedName>
    <definedName name="_xlnm.Print_Titles" localSheetId="6">Reforma_Canteiros!$1:$11</definedName>
    <definedName name="_xlnm.Print_Titles" localSheetId="14">'Serv_Especializados (Cotaveis)'!$1:$14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5" l="1"/>
  <c r="E56" i="72" l="1"/>
  <c r="F16" i="49" l="1"/>
  <c r="D102" i="23" l="1"/>
  <c r="D86" i="23"/>
  <c r="D212" i="22"/>
  <c r="D211" i="22"/>
  <c r="D210" i="22"/>
  <c r="D209" i="22"/>
  <c r="D208" i="22"/>
  <c r="D207" i="22"/>
  <c r="D206" i="22"/>
  <c r="D205" i="22"/>
  <c r="D204" i="22"/>
  <c r="D203" i="22"/>
  <c r="D202" i="22"/>
  <c r="D200" i="22"/>
  <c r="D199" i="22"/>
  <c r="D198" i="22"/>
  <c r="D197" i="22"/>
  <c r="D196" i="22"/>
  <c r="D195" i="22"/>
  <c r="D194" i="22"/>
  <c r="D193" i="22"/>
  <c r="D192" i="22"/>
  <c r="D191" i="22"/>
  <c r="D190" i="22"/>
  <c r="D189" i="22"/>
  <c r="D188" i="22"/>
  <c r="D187" i="22"/>
  <c r="D186" i="22"/>
  <c r="D185" i="22"/>
  <c r="D184" i="22"/>
  <c r="D183" i="22"/>
  <c r="D182" i="22"/>
  <c r="D181" i="22"/>
  <c r="D180" i="22"/>
  <c r="D179" i="22"/>
  <c r="D178" i="22"/>
  <c r="D177" i="22"/>
  <c r="D176" i="22"/>
  <c r="D175" i="22"/>
  <c r="D174" i="22"/>
  <c r="D173" i="22"/>
  <c r="D172" i="22"/>
  <c r="D171" i="22"/>
  <c r="D170" i="22"/>
  <c r="D169" i="22"/>
  <c r="D168" i="22"/>
  <c r="D167" i="22"/>
  <c r="D166" i="22"/>
  <c r="D165" i="22"/>
  <c r="D164" i="22"/>
  <c r="D163" i="22"/>
  <c r="D162" i="22"/>
  <c r="D161" i="22"/>
  <c r="D160" i="22"/>
  <c r="D159" i="22"/>
  <c r="D158" i="22"/>
  <c r="D157" i="22"/>
  <c r="D156" i="22"/>
  <c r="D155" i="22"/>
  <c r="D154" i="22"/>
  <c r="D153" i="22"/>
  <c r="D152" i="22"/>
  <c r="D151" i="22"/>
  <c r="D150" i="22"/>
  <c r="D149" i="22"/>
  <c r="D148" i="22"/>
  <c r="D147" i="22"/>
  <c r="D146" i="22"/>
  <c r="D145" i="22"/>
  <c r="D144" i="22"/>
  <c r="D143" i="22"/>
  <c r="D142" i="22"/>
  <c r="D140" i="22"/>
  <c r="D139" i="22"/>
  <c r="D138" i="22"/>
  <c r="D137" i="22"/>
  <c r="D136" i="22"/>
  <c r="D135" i="22"/>
  <c r="D134" i="22"/>
  <c r="D133" i="22"/>
  <c r="D132" i="22"/>
  <c r="D131" i="22"/>
  <c r="D130" i="22"/>
  <c r="D129" i="22"/>
  <c r="D128" i="22"/>
  <c r="D127" i="22"/>
  <c r="D126" i="22"/>
  <c r="D125" i="22"/>
  <c r="D124" i="22"/>
  <c r="D123" i="22"/>
  <c r="D122" i="22"/>
  <c r="D121" i="22"/>
  <c r="D120" i="22"/>
  <c r="D118" i="22"/>
  <c r="D117" i="22"/>
  <c r="D116" i="22"/>
  <c r="D115" i="22"/>
  <c r="D114" i="22"/>
  <c r="D113" i="22"/>
  <c r="D112" i="22"/>
  <c r="D111" i="22"/>
  <c r="D110" i="22"/>
  <c r="D109" i="22"/>
  <c r="D108" i="22"/>
  <c r="D107" i="22"/>
  <c r="D106" i="22"/>
  <c r="D105" i="22"/>
  <c r="D104" i="22"/>
  <c r="D103" i="22"/>
  <c r="B22" i="22"/>
  <c r="D197" i="25"/>
  <c r="D196" i="25"/>
  <c r="D195" i="25"/>
  <c r="D194" i="25"/>
  <c r="D192" i="25"/>
  <c r="D191" i="25"/>
  <c r="D188" i="25"/>
  <c r="D187" i="25"/>
  <c r="D186" i="25"/>
  <c r="D185" i="25"/>
  <c r="D184" i="25"/>
  <c r="D143" i="25"/>
  <c r="D33" i="25"/>
  <c r="D32" i="25"/>
  <c r="D23" i="25"/>
  <c r="D22" i="25"/>
  <c r="D21" i="25"/>
  <c r="B97" i="26"/>
  <c r="B174" i="26" s="1"/>
  <c r="B96" i="26"/>
  <c r="B173" i="26" s="1"/>
  <c r="E234" i="25" l="1"/>
  <c r="E233" i="25"/>
  <c r="F15" i="25"/>
  <c r="E232" i="25" l="1"/>
  <c r="F140" i="78" l="1"/>
  <c r="F138" i="78"/>
  <c r="F136" i="78"/>
  <c r="F135" i="78"/>
  <c r="F133" i="78"/>
  <c r="F132" i="78"/>
  <c r="F131" i="78"/>
  <c r="F129" i="78"/>
  <c r="F128" i="78"/>
  <c r="F126" i="78"/>
  <c r="F125" i="78"/>
  <c r="F124" i="78"/>
  <c r="F122" i="78"/>
  <c r="F121" i="78"/>
  <c r="F120" i="78"/>
  <c r="F119" i="78"/>
  <c r="F118" i="78"/>
  <c r="F117" i="78"/>
  <c r="F116" i="78"/>
  <c r="F115" i="78"/>
  <c r="F114" i="78"/>
  <c r="F113" i="78"/>
  <c r="F112" i="78"/>
  <c r="F111" i="78"/>
  <c r="F110" i="78"/>
  <c r="F109" i="78"/>
  <c r="F108" i="78"/>
  <c r="F107" i="78"/>
  <c r="F106" i="78"/>
  <c r="F105" i="78"/>
  <c r="F104" i="78"/>
  <c r="F103" i="78"/>
  <c r="F102" i="78"/>
  <c r="F101" i="78"/>
  <c r="F100" i="78"/>
  <c r="F99" i="78"/>
  <c r="F98" i="78"/>
  <c r="F96" i="78"/>
  <c r="F95" i="78"/>
  <c r="F94" i="78"/>
  <c r="F93" i="78"/>
  <c r="F92" i="78"/>
  <c r="F90" i="78"/>
  <c r="F89" i="78"/>
  <c r="F88" i="78"/>
  <c r="F87" i="78"/>
  <c r="F86" i="78"/>
  <c r="F85" i="78"/>
  <c r="F83" i="78"/>
  <c r="F82" i="78"/>
  <c r="F81" i="78"/>
  <c r="F80" i="78"/>
  <c r="F79" i="78"/>
  <c r="F78" i="78"/>
  <c r="E77" i="78"/>
  <c r="F77" i="78" s="1"/>
  <c r="F76" i="78"/>
  <c r="E76" i="78"/>
  <c r="E75" i="78"/>
  <c r="F75" i="78" s="1"/>
  <c r="E74" i="78"/>
  <c r="F74" i="78" s="1"/>
  <c r="F73" i="78"/>
  <c r="E73" i="78"/>
  <c r="E72" i="78"/>
  <c r="F72" i="78" s="1"/>
  <c r="E71" i="78"/>
  <c r="F71" i="78" s="1"/>
  <c r="E70" i="78"/>
  <c r="F70" i="78" s="1"/>
  <c r="F68" i="78"/>
  <c r="F67" i="78"/>
  <c r="F66" i="78"/>
  <c r="F65" i="78"/>
  <c r="F64" i="78"/>
  <c r="F63" i="78"/>
  <c r="F62" i="78"/>
  <c r="F61" i="78"/>
  <c r="F60" i="78"/>
  <c r="F59" i="78"/>
  <c r="F58" i="78"/>
  <c r="F57" i="78"/>
  <c r="F56" i="78"/>
  <c r="F55" i="78"/>
  <c r="F54" i="78"/>
  <c r="F53" i="78"/>
  <c r="F52" i="78"/>
  <c r="F50" i="78"/>
  <c r="F49" i="78"/>
  <c r="F48" i="78"/>
  <c r="F47" i="78"/>
  <c r="F46" i="78"/>
  <c r="F44" i="78"/>
  <c r="F43" i="78"/>
  <c r="F42" i="78"/>
  <c r="F40" i="78"/>
  <c r="F39" i="78"/>
  <c r="F38" i="78"/>
  <c r="F37" i="78"/>
  <c r="F36" i="78"/>
  <c r="F35" i="78"/>
  <c r="F34" i="78"/>
  <c r="F33" i="78"/>
  <c r="F31" i="78"/>
  <c r="F30" i="78"/>
  <c r="F28" i="78"/>
  <c r="F27" i="78"/>
  <c r="F25" i="78"/>
  <c r="F24" i="78"/>
  <c r="F23" i="78"/>
  <c r="Q141" i="78" l="1"/>
  <c r="T141" i="78" l="1"/>
  <c r="F56" i="72" l="1"/>
  <c r="F17" i="49" s="1"/>
  <c r="I56" i="72"/>
  <c r="F20" i="49" s="1"/>
  <c r="H56" i="72"/>
  <c r="G56" i="72"/>
  <c r="F21" i="49" s="1"/>
  <c r="F19" i="49"/>
  <c r="C56" i="72"/>
  <c r="F18" i="49" s="1"/>
  <c r="D43" i="72"/>
  <c r="D56" i="72" s="1"/>
  <c r="F15" i="49" s="1"/>
  <c r="C57" i="72" l="1"/>
  <c r="B75" i="42" l="1"/>
  <c r="B76" i="42"/>
  <c r="D76" i="42" s="1"/>
  <c r="D75" i="42" l="1"/>
  <c r="D77" i="42" s="1"/>
  <c r="B69" i="42"/>
  <c r="B68" i="42"/>
  <c r="B67" i="42"/>
  <c r="B66" i="42"/>
  <c r="B65" i="42"/>
  <c r="B64" i="42"/>
  <c r="B63" i="42"/>
  <c r="B62" i="42"/>
  <c r="B61" i="42"/>
  <c r="B60" i="42"/>
  <c r="B59" i="42"/>
  <c r="B58" i="42"/>
  <c r="B57" i="42"/>
  <c r="B56" i="42"/>
  <c r="B55" i="42"/>
  <c r="B54" i="42"/>
  <c r="B53" i="42"/>
  <c r="B52" i="42"/>
  <c r="B51" i="42"/>
  <c r="B50" i="42"/>
  <c r="B49" i="42"/>
  <c r="B48" i="42"/>
  <c r="B47" i="42"/>
  <c r="B46" i="42"/>
  <c r="B45" i="42"/>
  <c r="B44" i="42"/>
  <c r="B43" i="42"/>
  <c r="B42" i="42"/>
  <c r="B40" i="42"/>
  <c r="B39" i="42"/>
  <c r="B41" i="42"/>
  <c r="B38" i="42"/>
  <c r="B37" i="42"/>
  <c r="B36" i="42"/>
  <c r="B35" i="42"/>
  <c r="B33" i="42"/>
  <c r="B34" i="42"/>
  <c r="B32" i="42"/>
  <c r="B30" i="42"/>
  <c r="E235" i="25" l="1"/>
  <c r="E236" i="25" s="1"/>
  <c r="F15" i="38" l="1"/>
  <c r="F14" i="38"/>
  <c r="F13" i="38"/>
  <c r="H20" i="42" l="1"/>
  <c r="R141" i="78" l="1"/>
  <c r="S141" i="78"/>
  <c r="U141" i="78"/>
  <c r="V141" i="7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8</author>
  </authors>
  <commentList>
    <comment ref="B53" authorId="0" shapeId="0" xr:uid="{4570DBFC-2D83-48EA-A825-874CA58644A4}">
      <text>
        <r>
          <rPr>
            <b/>
            <sz val="9"/>
            <color indexed="81"/>
            <rFont val="Segoe UI"/>
            <family val="2"/>
          </rPr>
          <t>windows 8:</t>
        </r>
        <r>
          <rPr>
            <sz val="9"/>
            <color indexed="81"/>
            <rFont val="Segoe UI"/>
            <family val="2"/>
          </rPr>
          <t xml:space="preserve">
específico para ebv-1 e ebv-2</t>
        </r>
      </text>
    </comment>
  </commentList>
</comments>
</file>

<file path=xl/sharedStrings.xml><?xml version="1.0" encoding="utf-8"?>
<sst xmlns="http://schemas.openxmlformats.org/spreadsheetml/2006/main" count="5943" uniqueCount="2281">
  <si>
    <t>Lote 10</t>
  </si>
  <si>
    <t>Lote 12</t>
  </si>
  <si>
    <t>Meta 1N</t>
  </si>
  <si>
    <t>Lote 8</t>
  </si>
  <si>
    <t>Lote 5</t>
  </si>
  <si>
    <t>S.J.P</t>
  </si>
  <si>
    <t xml:space="preserve"> Lanterna grande - 10 Million </t>
  </si>
  <si>
    <t xml:space="preserve"> Prumo de centro </t>
  </si>
  <si>
    <t>Adaptador universal de tomadas</t>
  </si>
  <si>
    <t>und</t>
  </si>
  <si>
    <t>Alicate bico chato/pato, 6"</t>
  </si>
  <si>
    <t>Alicate cortador de cabos diagonal, 6"</t>
  </si>
  <si>
    <t>Alicate cortador de cabos frontal, 6"</t>
  </si>
  <si>
    <t>Alicate/Tesoura cortador manual de cabos de até 300mm², 225mm</t>
  </si>
  <si>
    <t>Alicate crimpador, RJ-11/RJ-45, 200mm</t>
  </si>
  <si>
    <t>Alicate crimpador,  RG-59 e RG-6, 130mm</t>
  </si>
  <si>
    <t>Alicate crimpador para terminais 1,0 a 10mm², 220mm</t>
  </si>
  <si>
    <t>Alicate crimpador para terminais 10 a 120mm², 620mm</t>
  </si>
  <si>
    <t>Alicate crimpador, hidráulico, prensa terminal,  com matriz de 10 a 300mm²</t>
  </si>
  <si>
    <t>Alicate de pressão, 10", 250mm</t>
  </si>
  <si>
    <t>Arco de Serra manual (com serra)</t>
  </si>
  <si>
    <t>Bastão com gancho tipo "J" 90cm</t>
  </si>
  <si>
    <t>Berço simples para cadeia de isoladores 230 kV para até 6 isoladores de até Ø 254 mm</t>
  </si>
  <si>
    <t>Balancim (Ref. RE402-0099 ou similar) para escada perfil de fibra de vidro extensiva</t>
  </si>
  <si>
    <t>Chave de boca ajustável 8"</t>
  </si>
  <si>
    <t>Chave de boca ajustável 12"</t>
  </si>
  <si>
    <t>Chave de boca ajustável 18"</t>
  </si>
  <si>
    <t>Cadeado 40mm</t>
  </si>
  <si>
    <t>Caixa de ferramentas tipo sanfonada, confeccionada  em chapa de aço, com rodas e puxador</t>
  </si>
  <si>
    <t>Câmera fotográfica digital 20MP, 5x Zoom Óptico</t>
  </si>
  <si>
    <t>Conjunto de aterramento rápido e temporário para cubículos até 35kV</t>
  </si>
  <si>
    <t>Conjunto de aterramento rápido e temporário para redes isoladas até 1kV</t>
  </si>
  <si>
    <t>Conjunto de aterramento temporário para subestações até 36kV</t>
  </si>
  <si>
    <t>Conjunto de chaves básicas para eletricista com 06 peças</t>
  </si>
  <si>
    <t>Detector de Tensão por contato 1kV</t>
  </si>
  <si>
    <t>Detector unipolar de tensão por aproximação - 10 a 40KV</t>
  </si>
  <si>
    <t>Encerado de lona (3x2 m)</t>
  </si>
  <si>
    <t>Escada de fibra de vidro tipo "A" (subestações) - 10 degraus</t>
  </si>
  <si>
    <t>Escova com cerdas de aço para condutores</t>
  </si>
  <si>
    <t>Farol de punho</t>
  </si>
  <si>
    <t>Ferramenta universal para bastão de manobra - Adaptador de ferramentas</t>
  </si>
  <si>
    <t>Ferramenta universal para bastão de manobra - Adaptador de peças</t>
  </si>
  <si>
    <t>Ferramenta universal para bastão de manobra - Adaptador universal</t>
  </si>
  <si>
    <t>Ferramenta universal para bastão de manobra - Cabeçote com gancho duplo</t>
  </si>
  <si>
    <t>Ferramenta universal para bastão de manobra - Cabeçote multi-uso</t>
  </si>
  <si>
    <t>Ferramenta universal para bastão de manobra - Cabeçote para grampo de aterramento</t>
  </si>
  <si>
    <t>Ferramenta universal para bastão de manobra - Chave com catraca</t>
  </si>
  <si>
    <t>Ferramenta universal para bastão de manobra - Desconector para chave fusível</t>
  </si>
  <si>
    <t>Ferramenta universal para bastão de manobra - Escova em "V" para limpeza de condutor</t>
  </si>
  <si>
    <t>Ferramenta universal para bastão de manobra - Extrator de cartucho</t>
  </si>
  <si>
    <t>Ferramenta universal para bastão de manobra - Extrator de contrapino por impulso</t>
  </si>
  <si>
    <t>Ferramenta universal para bastão de manobra - Gancho tração espiral</t>
  </si>
  <si>
    <t>Ferramenta universal para bastão de manobra - Garfo ajustador de concha</t>
  </si>
  <si>
    <t>Ferramenta universal para bastão de manobra - Garra de amarração</t>
  </si>
  <si>
    <t>Ferramenta universal para bastão de manobra - Instalador de Contrapino</t>
  </si>
  <si>
    <t>Ferramenta universal para bastão de manobra - Sacador de contrapino em alavanca</t>
  </si>
  <si>
    <t>Ferramenta universal para bastão de manobra - Suporte de concha</t>
  </si>
  <si>
    <t>Ferramenta universal para bastão de manobra - Suporte flexível para soquete hexagonal</t>
  </si>
  <si>
    <t>Ferramenta universal para bastão de manobra - Tenaz multi-angular</t>
  </si>
  <si>
    <t>Ferramenta universal para bastão de manobra - Tenaz para isolador</t>
  </si>
  <si>
    <t>Grampo de aterramento com parafuso olhal T (linhas)</t>
  </si>
  <si>
    <t>Jogo de chave canhão com 12 unidades</t>
  </si>
  <si>
    <t>Jogo de soquetes estriado com encaixe 1/2" com 38 soquetes - 10-32mmn</t>
  </si>
  <si>
    <t>Jogo tensionador simples com munhão</t>
  </si>
  <si>
    <t>Jogo de chaves biela 12 peças tipo L 8 a 19mm</t>
  </si>
  <si>
    <t>Jogo de chave de fenda e philips com haste protegida para eletricista com 07 peças</t>
  </si>
  <si>
    <t>Jogo de chave de fenda para bastão</t>
  </si>
  <si>
    <t>Kit de reparo eletrônico (ferro de solda, sugador de placa de circuito impresso, componentes sobressalentes)</t>
  </si>
  <si>
    <t>Lanterna tática grande - 5.500.000 lumens</t>
  </si>
  <si>
    <t>Lima chata murça 8" com cabo</t>
  </si>
  <si>
    <t>Lima chata bastarda 10"</t>
  </si>
  <si>
    <t>Luva de cobertura punho 15cm</t>
  </si>
  <si>
    <t>Luva isolante classe 00 - 2,5kV</t>
  </si>
  <si>
    <t>Luva isolante classe 0 - 5kV</t>
  </si>
  <si>
    <t>Luva isolante classe 3 - 30kV</t>
  </si>
  <si>
    <t>Marreta de 5kg com cabo de madeira</t>
  </si>
  <si>
    <t>Martelete Perfurador/Rompedor Profissional 220V, 800W, 870 RPM</t>
  </si>
  <si>
    <t>Martelo universal (de unha) 25mm</t>
  </si>
  <si>
    <t>Parafusadeira/Furadeira elétrica com fio - 220V, 400W</t>
  </si>
  <si>
    <t>Plataforma de fibra de vidro antiderrapente  para andaime modular isolante, com conexoes em aluminio fundido 2x1m</t>
  </si>
  <si>
    <t>Sela com extensor colar de 38mm</t>
  </si>
  <si>
    <t>Soprador térmico 2000W, 220V</t>
  </si>
  <si>
    <t>Talha manual Tirfor 1.600kgf/cm² com alavanca</t>
  </si>
  <si>
    <t>Testador de bastão de manobra para isolador</t>
  </si>
  <si>
    <t>Teste de Bateria Digital com Impressora Térmica Embutida</t>
  </si>
  <si>
    <t>Testador Teste Crimpagem Cabo Rede Lan Rj45 Rj11</t>
  </si>
  <si>
    <t xml:space="preserve"> Ansinho </t>
  </si>
  <si>
    <t xml:space="preserve"> Balde 10 l </t>
  </si>
  <si>
    <t xml:space="preserve"> Carrinho para transporte de motor de popa </t>
  </si>
  <si>
    <t xml:space="preserve"> Carro de mão </t>
  </si>
  <si>
    <t xml:space="preserve"> Cavador articulado </t>
  </si>
  <si>
    <t xml:space="preserve"> Chibanca </t>
  </si>
  <si>
    <t xml:space="preserve"> Colher de pedreiro nº 9 </t>
  </si>
  <si>
    <t xml:space="preserve"> Conjunto de ferramentas básicas para encanador </t>
  </si>
  <si>
    <t xml:space="preserve"> Conjunto de ferramentas básicas para pedreiro </t>
  </si>
  <si>
    <t xml:space="preserve"> Desempenadeira de aço dentada </t>
  </si>
  <si>
    <t xml:space="preserve"> Desempenadeira de aço lisa </t>
  </si>
  <si>
    <t xml:space="preserve"> Disco corte abrasivo 18" </t>
  </si>
  <si>
    <t xml:space="preserve"> Escada articulada multifuncional 16 degraus </t>
  </si>
  <si>
    <t xml:space="preserve"> Escova de aco, com cabo, *4 x 15* fileiras de cerdas </t>
  </si>
  <si>
    <t xml:space="preserve"> Espátula aço inox, 8cm - cabo de madeira </t>
  </si>
  <si>
    <t xml:space="preserve"> Espátula de plástico lisa, largura 10 cm </t>
  </si>
  <si>
    <t xml:space="preserve"> Esponja de limpeza </t>
  </si>
  <si>
    <t xml:space="preserve"> Esquadro 90º x 30cm (12") </t>
  </si>
  <si>
    <t xml:space="preserve"> Estrovenga </t>
  </si>
  <si>
    <t xml:space="preserve"> Fumigador para apicultura </t>
  </si>
  <si>
    <t xml:space="preserve"> Machado </t>
  </si>
  <si>
    <t xml:space="preserve"> Mangueira de ¾ 50 MTS </t>
  </si>
  <si>
    <t xml:space="preserve"> Mangueira de nível </t>
  </si>
  <si>
    <t xml:space="preserve"> Marreta de 1/2 kg com cabo </t>
  </si>
  <si>
    <t xml:space="preserve"> Marreta de 2kg </t>
  </si>
  <si>
    <t xml:space="preserve"> Martelo com unha </t>
  </si>
  <si>
    <t xml:space="preserve"> Nível c/ bolha ajustável de inclinação, bolha fixa e prumo – 250mm </t>
  </si>
  <si>
    <t xml:space="preserve"> Nível de bolha de madeira </t>
  </si>
  <si>
    <t xml:space="preserve"> Pá quadrada </t>
  </si>
  <si>
    <t xml:space="preserve"> Picareta com cabo </t>
  </si>
  <si>
    <t xml:space="preserve"> Pistola para pintura </t>
  </si>
  <si>
    <t xml:space="preserve"> Ponteiro de aço </t>
  </si>
  <si>
    <t xml:space="preserve"> Prumo de parede </t>
  </si>
  <si>
    <t xml:space="preserve"> Rastelo (ASG) </t>
  </si>
  <si>
    <t xml:space="preserve"> Régua de alumínio - 2,00m </t>
  </si>
  <si>
    <t xml:space="preserve"> Serrote 40cm </t>
  </si>
  <si>
    <t xml:space="preserve"> Talhadeira de aço chato 10" </t>
  </si>
  <si>
    <t xml:space="preserve"> Torqueza </t>
  </si>
  <si>
    <t xml:space="preserve"> Aferidor de manômetro de 0 a 150 bar </t>
  </si>
  <si>
    <t xml:space="preserve"> Chave de impacto 46mm boca/estria </t>
  </si>
  <si>
    <t xml:space="preserve"> Chave de impacto 55mm boca/estria </t>
  </si>
  <si>
    <t xml:space="preserve"> Chave de impacto 60mm boca/estria </t>
  </si>
  <si>
    <t xml:space="preserve"> Chave de impacto 65mm boca/estria </t>
  </si>
  <si>
    <t xml:space="preserve"> Chave de impacto 70mm boca/estria </t>
  </si>
  <si>
    <t xml:space="preserve"> Chave de impacto 75mm boca </t>
  </si>
  <si>
    <t xml:space="preserve"> Chave de impacto 75mm estria </t>
  </si>
  <si>
    <t xml:space="preserve"> Chave de impacto 85mm boca </t>
  </si>
  <si>
    <t xml:space="preserve"> Chave de impacto 85mm estria </t>
  </si>
  <si>
    <t xml:space="preserve"> Escada de abrir com 2 x 8 degraus (2,40m) em alumínio </t>
  </si>
  <si>
    <t xml:space="preserve"> Escada metálica de 07 degraus </t>
  </si>
  <si>
    <t xml:space="preserve"> Esmerilhadeira angular de 4 ½” </t>
  </si>
  <si>
    <t xml:space="preserve"> Esmerilhadeira angular de 7” </t>
  </si>
  <si>
    <t xml:space="preserve"> Furadeira Manual 650W 1050-1450 RPM 220V Ø 13mm </t>
  </si>
  <si>
    <t xml:space="preserve"> Indutor elétrico para aquecimento de rolamentos (JM 500) </t>
  </si>
  <si>
    <t xml:space="preserve"> Lixadeira 4 1/2" </t>
  </si>
  <si>
    <t xml:space="preserve"> Máquina de solda de 250A com kit </t>
  </si>
  <si>
    <t xml:space="preserve"> Motoesmeril de 1cv - 3.500 RPM </t>
  </si>
  <si>
    <t xml:space="preserve"> Nível de precisão  </t>
  </si>
  <si>
    <t xml:space="preserve"> Parafusadeira elétrica a bateria </t>
  </si>
  <si>
    <t xml:space="preserve"> Prensa hidráulica de 10 ton </t>
  </si>
  <si>
    <t xml:space="preserve"> Retífica elétrica </t>
  </si>
  <si>
    <t xml:space="preserve">Analisador de grandezas elétricas trifásico, display LCD colorido 5,6", TRMS 1.000 V, corrente 3.000A </t>
  </si>
  <si>
    <t xml:space="preserve">Bancada de teste, amperimetro 150A, voltímetro 40V </t>
  </si>
  <si>
    <t xml:space="preserve">Bancada protegida contra eletricidade estática </t>
  </si>
  <si>
    <t xml:space="preserve">Data Logger de 4 a 20 mA (verificação de intermitência em instrumentação) </t>
  </si>
  <si>
    <t xml:space="preserve">Estação de solda com temperatura ajustável e proteção antiestático </t>
  </si>
  <si>
    <t xml:space="preserve">Fonte de alimentação com tensão variável de 0 a 30Vcc de 3 A </t>
  </si>
  <si>
    <t xml:space="preserve">Fonte de bancada 12 V </t>
  </si>
  <si>
    <t xml:space="preserve">Furradeira Manual 650W 1050 – 1450 RPM 220V Ø 13mm </t>
  </si>
  <si>
    <t xml:space="preserve">Gerador de corrente e tensão de 0 a 20 mA e 0 a 10V, precisão de 0,1% </t>
  </si>
  <si>
    <t xml:space="preserve">Kit para enchimento e complementação para gás SF6, composto de adaptador ,regulador, mangueira e manômetro padrão </t>
  </si>
  <si>
    <t xml:space="preserve">TTR - medidor digital de relação de espiras, escala de medição 0,8000:1 a 8.000,0: 1 </t>
  </si>
  <si>
    <t xml:space="preserve"> MANUTENÇÃO CIVIL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</si>
  <si>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</si>
  <si>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</si>
  <si>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</si>
  <si>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</si>
  <si>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</si>
  <si>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</si>
  <si>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</si>
  <si>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</si>
  <si>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</si>
  <si>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</si>
  <si>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</si>
  <si>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</si>
  <si>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</si>
  <si>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</si>
  <si>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</si>
  <si>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</si>
  <si>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</si>
  <si>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</si>
  <si>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</si>
  <si>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</si>
  <si>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</si>
  <si>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</si>
  <si>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</si>
  <si>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</si>
  <si>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</si>
  <si>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</si>
  <si>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</si>
  <si>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</si>
  <si>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</si>
  <si>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</si>
  <si>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</si>
  <si>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</si>
  <si>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</si>
  <si>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</si>
  <si>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</si>
  <si>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</si>
  <si>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</si>
  <si>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</si>
  <si>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</si>
  <si>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</si>
  <si>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</si>
  <si>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</si>
  <si>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</si>
  <si>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</si>
  <si>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</si>
  <si>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</si>
  <si>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</si>
  <si>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</si>
  <si>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SEGURANÇA DE BARRAGEM</t>
  </si>
  <si>
    <t>2.1</t>
  </si>
  <si>
    <t>2.2</t>
  </si>
  <si>
    <t>2.3</t>
  </si>
  <si>
    <t>2.4</t>
  </si>
  <si>
    <t>2.5</t>
  </si>
  <si>
    <t>2.6</t>
  </si>
  <si>
    <t>2.7</t>
  </si>
  <si>
    <t xml:space="preserve"> Analisador de vibração VIB 496FFY VIBOTRON </t>
  </si>
  <si>
    <t xml:space="preserve"> Base magnética para relógio comparador </t>
  </si>
  <si>
    <t xml:space="preserve"> Estetoscópio Kent </t>
  </si>
  <si>
    <t xml:space="preserve"> Micrômetro 100 à 200 externo </t>
  </si>
  <si>
    <t xml:space="preserve"> Micrômetro externo 0 – 100mm </t>
  </si>
  <si>
    <t xml:space="preserve"> Micrômetro interno 50 – 800mm </t>
  </si>
  <si>
    <t xml:space="preserve"> Nível ótico (Topcon AT-B2) ou similar </t>
  </si>
  <si>
    <t xml:space="preserve"> Paquímetro digital 0 – 150mm/0,01mm </t>
  </si>
  <si>
    <t xml:space="preserve"> Paquímetro universal 0 - 650mm/0,02mm </t>
  </si>
  <si>
    <t xml:space="preserve"> Relógio comparador 0 – 10/0,01mm digital </t>
  </si>
  <si>
    <t xml:space="preserve"> Tacômetro digital 0,1 - 1,0 RPM DT - 2234 A </t>
  </si>
  <si>
    <t xml:space="preserve"> Termômetro mira laser escala de -20 a 500ºc </t>
  </si>
  <si>
    <t xml:space="preserve"> Termovisor, com resolução Infravermelha de 120 x 90, Sensibilidade Térmica menor que 0,10 ºC, frequência da imagem de 9 Hz e faixa de temperatura –20 a 250 °C. </t>
  </si>
  <si>
    <t xml:space="preserve"> Alicate Medidor de qualidade de energia (mod. Fluke 345 ou  similar) </t>
  </si>
  <si>
    <t xml:space="preserve"> Calibrador de processos multifunção digital (mod. Fluke 725 ou  similar) </t>
  </si>
  <si>
    <t xml:space="preserve"> Fasímetro, digital, categoria IV, 40~700Vca, 600V </t>
  </si>
  <si>
    <t xml:space="preserve"> Freqüencímetro gitital de bancada , 1GHz de 8 dígitos </t>
  </si>
  <si>
    <t xml:space="preserve"> Medidor de distância, laser, amplitude de medição 1mm a 80m </t>
  </si>
  <si>
    <t xml:space="preserve"> Medidor de resistência de aterramento e resistividade do solo (Faixa de medição de 0,02Ω a 300KΩ; Alcance de até 2 K Ω) com 02 pinças </t>
  </si>
  <si>
    <t xml:space="preserve"> Medidor de vazão portátil tipo Clamp-on </t>
  </si>
  <si>
    <t xml:space="preserve"> Megôhmetro digital de 5 kV, alcance de até 1 TΩ, Interface USB, IP54 </t>
  </si>
  <si>
    <t xml:space="preserve"> Multímetro digital para teste de equipotencialização (medições de baixas resistências), 100V, 10A, 0,1 Ω a 50 Ω </t>
  </si>
  <si>
    <t xml:space="preserve"> Osciloscópio portátil com frequência de trabalho de 100Mhz, LCD Colorido 7”,  CAT II 600V </t>
  </si>
  <si>
    <t xml:space="preserve"> Power Meter (Medidor Potência Fibra Óptica) potência 1310 nm, 1490 nm e 1550 nm  + Caneta Laser 10w </t>
  </si>
  <si>
    <t xml:space="preserve"> Termômetro mira laser escala de -30ºC a 500ºc </t>
  </si>
  <si>
    <t xml:space="preserve"> Termovisor -20ºC a 350ºC, com camera de 5 megapixels, visor LCD de 3,5 polegadas </t>
  </si>
  <si>
    <t xml:space="preserve"> Testador de cabos RJ45 / 11, frequencia 200kHz, display LCD 3 ½ digitos, 600V </t>
  </si>
  <si>
    <t xml:space="preserve"> Verificador elétrico de tensão 1000V, sem contato com cabo (mod. T6-1000 Fluke ou similar) </t>
  </si>
  <si>
    <t>Total</t>
  </si>
  <si>
    <t xml:space="preserve"> und </t>
  </si>
  <si>
    <t>Cola de PVC com 850 g</t>
  </si>
  <si>
    <t>Convertedor de ferrugem</t>
  </si>
  <si>
    <t>Disco de corte diamantado - 7", para esmerilhadeira, segmentado, para concreto</t>
  </si>
  <si>
    <t>1.22</t>
  </si>
  <si>
    <t>Fita auto fusão 19 mm x 10 m</t>
  </si>
  <si>
    <t>Fita isolante 19 mm x 10 m</t>
  </si>
  <si>
    <t>Graxa a base de lítio NGLI 2</t>
  </si>
  <si>
    <t>kg</t>
  </si>
  <si>
    <t>Graxa a base de lítio NGLI 3</t>
  </si>
  <si>
    <t>Graxa GMA - 2</t>
  </si>
  <si>
    <t>Lâmina de serra para metal  Starret ou similar</t>
  </si>
  <si>
    <t>m</t>
  </si>
  <si>
    <t>Massa calafetar cinza-Durepox ou similiar</t>
  </si>
  <si>
    <t>1.51</t>
  </si>
  <si>
    <t>1.52</t>
  </si>
  <si>
    <t>1.53</t>
  </si>
  <si>
    <t>1.54</t>
  </si>
  <si>
    <t xml:space="preserve"> kg </t>
  </si>
  <si>
    <t>1.55</t>
  </si>
  <si>
    <t>Sílica Gel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</si>
  <si>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</si>
  <si>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</si>
  <si>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</si>
  <si>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</si>
  <si>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</si>
  <si>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</si>
  <si>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</si>
  <si>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</si>
  <si>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</si>
  <si>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</si>
  <si>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</si>
  <si>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</si>
  <si>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</si>
  <si>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</si>
  <si>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</si>
  <si>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</si>
  <si>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</si>
  <si>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</si>
  <si>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</si>
  <si>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</si>
  <si>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</si>
  <si>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</si>
  <si>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</si>
  <si>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</si>
  <si>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</si>
  <si>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</si>
  <si>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</si>
  <si>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</si>
  <si>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</si>
  <si>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</si>
  <si>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</si>
  <si>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</si>
  <si>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</si>
  <si>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Tinta Alcatrão de Hulha -  galão de 3,6 litros</t>
  </si>
  <si>
    <t>l</t>
  </si>
  <si>
    <t>2.41</t>
  </si>
  <si>
    <t>2.42</t>
  </si>
  <si>
    <t>2.43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</si>
  <si>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</si>
  <si>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</si>
  <si>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</si>
  <si>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</si>
  <si>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</si>
  <si>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</si>
  <si>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</si>
  <si>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</si>
  <si>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</si>
  <si>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</si>
  <si>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</si>
  <si>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</si>
  <si>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</si>
  <si>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</si>
  <si>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</si>
  <si>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</si>
  <si>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</si>
  <si>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</si>
  <si>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</si>
  <si>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</si>
  <si>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</si>
  <si>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</si>
  <si>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</si>
  <si>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Conector para haste aterramento #35mm²</t>
  </si>
  <si>
    <t>3.24</t>
  </si>
  <si>
    <t>Conector para haste aterramento #50mm²</t>
  </si>
  <si>
    <t>3.25</t>
  </si>
  <si>
    <t>Conector para haste aterramento #70mm²</t>
  </si>
  <si>
    <t>3.26</t>
  </si>
  <si>
    <t>3.27</t>
  </si>
  <si>
    <t>3.28</t>
  </si>
  <si>
    <t>3.29</t>
  </si>
  <si>
    <t>3.30</t>
  </si>
  <si>
    <t>3.31</t>
  </si>
  <si>
    <t>Interruptor simples com 01 tecla</t>
  </si>
  <si>
    <t>3.32</t>
  </si>
  <si>
    <t>Interruptor simples com 02 teclas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</si>
  <si>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</si>
  <si>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</si>
  <si>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</si>
  <si>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</si>
  <si>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</si>
  <si>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</si>
  <si>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</si>
  <si>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</si>
  <si>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</si>
  <si>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</si>
  <si>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</si>
  <si>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</si>
  <si>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Terminal de compressão – 10mm²</t>
  </si>
  <si>
    <t>Terminal de compressão – 16mm²</t>
  </si>
  <si>
    <t>Terminal de compressão – 25mm²</t>
  </si>
  <si>
    <t>Terminal de compressão – 35mm²</t>
  </si>
  <si>
    <t>Terminal de compressão – 50mm²</t>
  </si>
  <si>
    <t>Terminal de compressão – 70mm²</t>
  </si>
  <si>
    <t>Terminal de compressão – 95mm²</t>
  </si>
  <si>
    <t>Terminal de compressão – 120mm²</t>
  </si>
  <si>
    <t>Terminal de pressão – 35mm²</t>
  </si>
  <si>
    <t>Terminal de pressão – 50mm²</t>
  </si>
  <si>
    <t>Terminal de pressão – 70mm²</t>
  </si>
  <si>
    <t>4.1</t>
  </si>
  <si>
    <t xml:space="preserve"> Açúcar </t>
  </si>
  <si>
    <t>4.2</t>
  </si>
  <si>
    <t>4.3</t>
  </si>
  <si>
    <t xml:space="preserve"> Água Sanitária 1000 ml </t>
  </si>
  <si>
    <t>4.4</t>
  </si>
  <si>
    <t>4.5</t>
  </si>
  <si>
    <t xml:space="preserve"> Bobina papel para ploter A0 </t>
  </si>
  <si>
    <t>4.6</t>
  </si>
  <si>
    <t xml:space="preserve"> Café torrado e moído </t>
  </si>
  <si>
    <t>4.7</t>
  </si>
  <si>
    <t xml:space="preserve"> Caneta esfereográfica Azul </t>
  </si>
  <si>
    <t>4.8</t>
  </si>
  <si>
    <t xml:space="preserve"> Capa para encadernação Azul </t>
  </si>
  <si>
    <t>4.9</t>
  </si>
  <si>
    <t xml:space="preserve"> Capa para encadernação Transparente </t>
  </si>
  <si>
    <t>4.10</t>
  </si>
  <si>
    <t xml:space="preserve"> Cartucho colorido para impressora </t>
  </si>
  <si>
    <t>4.11</t>
  </si>
  <si>
    <t xml:space="preserve"> Cartucho preto para impressora </t>
  </si>
  <si>
    <t>4.12</t>
  </si>
  <si>
    <t>4.13</t>
  </si>
  <si>
    <t xml:space="preserve"> Classificador elástico </t>
  </si>
  <si>
    <t>4.14</t>
  </si>
  <si>
    <t>4.15</t>
  </si>
  <si>
    <t>4.16</t>
  </si>
  <si>
    <t>4.17</t>
  </si>
  <si>
    <t>4.18</t>
  </si>
  <si>
    <t>4.19</t>
  </si>
  <si>
    <t xml:space="preserve"> Cola tenaz 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</si>
  <si>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</si>
  <si>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</si>
  <si>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</si>
  <si>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</si>
  <si>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</si>
  <si>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</si>
  <si>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</si>
  <si>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</si>
  <si>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</si>
  <si>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</si>
  <si>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 xml:space="preserve"> Espiral 7mm </t>
  </si>
  <si>
    <t>4.30</t>
  </si>
  <si>
    <t xml:space="preserve"> Espiral 9mm </t>
  </si>
  <si>
    <t>4.31</t>
  </si>
  <si>
    <t xml:space="preserve"> Esponja de prato </t>
  </si>
  <si>
    <t>4.32</t>
  </si>
  <si>
    <t>Estilete 18mm</t>
  </si>
  <si>
    <t>4.33</t>
  </si>
  <si>
    <t>Fita adesiva 48/100</t>
  </si>
  <si>
    <t>4.34</t>
  </si>
  <si>
    <t xml:space="preserve"> Fita adesiva transparente </t>
  </si>
  <si>
    <t>4.35</t>
  </si>
  <si>
    <t xml:space="preserve"> Fita crepe branca 45 x 50m </t>
  </si>
  <si>
    <t>4.36</t>
  </si>
  <si>
    <t xml:space="preserve"> Flanela </t>
  </si>
  <si>
    <t>4.37</t>
  </si>
  <si>
    <t>Grampeador grande de mesa P/40F</t>
  </si>
  <si>
    <t>4.38</t>
  </si>
  <si>
    <t xml:space="preserve"> Grampo 26/6 </t>
  </si>
  <si>
    <t>4.39</t>
  </si>
  <si>
    <t xml:space="preserve"> Grampo tipo trilho </t>
  </si>
  <si>
    <t>4.40</t>
  </si>
  <si>
    <t xml:space="preserve"> Lápis grafite </t>
  </si>
  <si>
    <t>4.41</t>
  </si>
  <si>
    <t xml:space="preserve"> Livro de ata com 100 páginas numeradas </t>
  </si>
  <si>
    <t>4.42</t>
  </si>
  <si>
    <t xml:space="preserve"> Marca texto </t>
  </si>
  <si>
    <t>4.43</t>
  </si>
  <si>
    <t xml:space="preserve"> Pacote de lã de aço 60 g </t>
  </si>
  <si>
    <t>4.44</t>
  </si>
  <si>
    <t xml:space="preserve"> Pano de chão </t>
  </si>
  <si>
    <t>4.45</t>
  </si>
  <si>
    <t xml:space="preserve"> Pano de prato </t>
  </si>
  <si>
    <t>4.46</t>
  </si>
  <si>
    <t>4.47</t>
  </si>
  <si>
    <t>Papel higiênico</t>
  </si>
  <si>
    <t>4.48</t>
  </si>
  <si>
    <t xml:space="preserve"> Papel Toalha </t>
  </si>
  <si>
    <t>4.49</t>
  </si>
  <si>
    <t>4.50</t>
  </si>
  <si>
    <t xml:space="preserve"> Pasta suspensa </t>
  </si>
  <si>
    <t>4.51</t>
  </si>
  <si>
    <t>Perfurador de papel 2 furos até 30 fls</t>
  </si>
  <si>
    <t>4.52</t>
  </si>
  <si>
    <t>Régua 30cm Acrílico Cristal</t>
  </si>
  <si>
    <t>4.53</t>
  </si>
  <si>
    <t xml:space="preserve"> Rodo de borracha </t>
  </si>
  <si>
    <t>4.54</t>
  </si>
  <si>
    <t xml:space="preserve"> Sabão em pó 500g </t>
  </si>
  <si>
    <t>4.55</t>
  </si>
  <si>
    <t xml:space="preserve"> Sabonetes líquido </t>
  </si>
  <si>
    <t xml:space="preserve"> Tinta para carimbo </t>
  </si>
  <si>
    <t xml:space="preserve"> Vassoura </t>
  </si>
  <si>
    <t xml:space="preserve">Ministério da Integração Nacional - MI
</t>
  </si>
  <si>
    <t xml:space="preserve">Companhia de Desenvolvimento dos Vales do São Francisco e do Parnaíba
</t>
  </si>
  <si>
    <t xml:space="preserve"> Bancada para oficina (Dim: 1,2m x 2,5m) </t>
  </si>
  <si>
    <t>Sistema de Rádio Comunicação - Eixo Leste</t>
  </si>
  <si>
    <t>Sistema de repetidoras VHF interligadas com link UHF - 2 antenas</t>
  </si>
  <si>
    <t>Rádio VHF portátil EP 450 (Reservatórios)</t>
  </si>
  <si>
    <t>Rádio VHF móvel digital para viatura (eixo norte)</t>
  </si>
  <si>
    <t>Rádio VHF para instalação nas EB's, SE´s e Canteiros, composto por rádio base e sistema irradiante</t>
  </si>
  <si>
    <t>Serviço de instalação e configuração de sistema de repetidoras e infraestrutura (eixo norte)</t>
  </si>
  <si>
    <t>Sistema de repetidoras VHF interligadas com link UHF - 4 antenas</t>
  </si>
  <si>
    <t>Rádio VHF móvel digital para viatura (eixo leste)</t>
  </si>
  <si>
    <t>Serviço de instalação e configuração de sistema de repetidoras e infraestrutura (eixo leste)</t>
  </si>
  <si>
    <t>EIXO LESTE</t>
  </si>
  <si>
    <t>1.50</t>
  </si>
  <si>
    <t>Bloco auxiliar com 2 contatos reversíveis</t>
  </si>
  <si>
    <t>Botoeira de impulso preto</t>
  </si>
  <si>
    <t>Botoeira de impulso verde</t>
  </si>
  <si>
    <t>Botoeira de impulso vermelho</t>
  </si>
  <si>
    <t>Botoeira de impulso amarelo</t>
  </si>
  <si>
    <t>Cartucho para solda exotermica 115g</t>
  </si>
  <si>
    <t>Cartucho para solda exotermica 90g</t>
  </si>
  <si>
    <t>Disjuntor monopolar, 10 a, s61 c10</t>
  </si>
  <si>
    <t>Disjuntor monopolar, 16 a, s61 c16</t>
  </si>
  <si>
    <t>Extintor de incêndio tipo pó químico, seco, de 12 kg</t>
  </si>
  <si>
    <t>Lâmpadas diversas led</t>
  </si>
  <si>
    <t>Módulo de supervisão efapower (psm) efacec fse</t>
  </si>
  <si>
    <t>Rele auxiliar industrial 4naf</t>
  </si>
  <si>
    <t>EIXO NORTE</t>
  </si>
  <si>
    <t>1.</t>
  </si>
  <si>
    <t>2.</t>
  </si>
  <si>
    <t>3.</t>
  </si>
  <si>
    <t>ITEM</t>
  </si>
  <si>
    <t>QUANTIDADE</t>
  </si>
  <si>
    <t>Medidores de Vazão - Calibração</t>
  </si>
  <si>
    <t>8.1</t>
  </si>
  <si>
    <t>Filtragem de óleo dos transformadores de força 230 kv (maior transformador de 28.000 L)</t>
  </si>
  <si>
    <t>DESCRIÇÃO</t>
  </si>
  <si>
    <t>Conjunto de utensílios para cozinha</t>
  </si>
  <si>
    <t>Aluguel de Impressora A3</t>
  </si>
  <si>
    <t>Aluguel de Impressora A4</t>
  </si>
  <si>
    <t>Aluguel de Plotter</t>
  </si>
  <si>
    <t>Aluguel de Servidor com backup</t>
  </si>
  <si>
    <t>Armário de escritório</t>
  </si>
  <si>
    <t>Cadeira de escritório</t>
  </si>
  <si>
    <t>Câmera fotográfica digital</t>
  </si>
  <si>
    <t>Geladeira</t>
  </si>
  <si>
    <t>Mesa de reunião 10 lugares com 10 cadeiras</t>
  </si>
  <si>
    <t>Projetor multimídia (Datashow)</t>
  </si>
  <si>
    <t>Antena externa</t>
  </si>
  <si>
    <t>Aparelho de jantar para 06 pessoas</t>
  </si>
  <si>
    <t>Armário de cozinha completo</t>
  </si>
  <si>
    <t>Cama box solteiro</t>
  </si>
  <si>
    <t>Faqueiro com 24 peças</t>
  </si>
  <si>
    <t>Guarda-Roupa 4 Portas</t>
  </si>
  <si>
    <t>Jogo de Roupa de banho 5 Peças</t>
  </si>
  <si>
    <t>Jogo de roupa de cama solteiro</t>
  </si>
  <si>
    <t>4.</t>
  </si>
  <si>
    <t>5.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</si>
  <si>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</si>
  <si>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</si>
  <si>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</si>
  <si>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</si>
  <si>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</si>
  <si>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</si>
  <si>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</si>
  <si>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</si>
  <si>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</si>
  <si>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</si>
  <si>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</t>
  </si>
  <si>
    <t>6.4</t>
  </si>
  <si>
    <t>6.5</t>
  </si>
  <si>
    <t>7.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</si>
  <si>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</si>
  <si>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</si>
  <si>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</si>
  <si>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</si>
  <si>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</si>
  <si>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</si>
  <si>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</si>
  <si>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</si>
  <si>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</si>
  <si>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</si>
  <si>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</si>
  <si>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</si>
  <si>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</si>
  <si>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</si>
  <si>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</si>
  <si>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</si>
  <si>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</si>
  <si>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UNIDADE</t>
  </si>
  <si>
    <t>Sistema de Rádio Comunicação - Eixo Norte</t>
  </si>
  <si>
    <t>QUANT.</t>
  </si>
  <si>
    <t>TOTAL</t>
  </si>
  <si>
    <t>UNITARIO</t>
  </si>
  <si>
    <t>FERRAMENTAS MECÂNICA - Eixo Norte e Leste</t>
  </si>
  <si>
    <t>FERRAMENTAS ELÉTRICA - Eixo Norte e Leste</t>
  </si>
  <si>
    <t>FERRAMENTAS CIVIL - Eixo Norte e Leste</t>
  </si>
  <si>
    <t>FERRAMENTAS - EIXOS NORTE E LESTE</t>
  </si>
  <si>
    <t>VALOR (R$)</t>
  </si>
  <si>
    <t>TOTAL - Ferramentas Civil (Eixos Norte e Leste):</t>
  </si>
  <si>
    <t>VALOR TOTAL (R$)</t>
  </si>
  <si>
    <t xml:space="preserve"> Ferramentas Civil (Eixos Norte e Leste)</t>
  </si>
  <si>
    <t xml:space="preserve"> Ferramentas Mecânica (Eixos Norte e Leste)</t>
  </si>
  <si>
    <t xml:space="preserve"> Ferramentas Elétrica  (Eixos Norte e Leste)</t>
  </si>
  <si>
    <t>01</t>
  </si>
  <si>
    <t>02</t>
  </si>
  <si>
    <t>03</t>
  </si>
  <si>
    <t>EQUIPAMENTOS MECÂNICA - Eixo Norte e Leste</t>
  </si>
  <si>
    <t>EQUIPAMENTOS - EIXOS NORTE E LESTE</t>
  </si>
  <si>
    <t>EQUIPAMENTOS ELÉTRICA - Eixo Norte e Leste</t>
  </si>
  <si>
    <t>RESUMO - FERRAMENTAS (EIXOS NORTE E LESTE)</t>
  </si>
  <si>
    <t>RESUMO - EQUIPAMENTOS (EIXOS NORTE E LESTE)</t>
  </si>
  <si>
    <t>Equipamentos Mecânica (Eixos Norte e Leste)</t>
  </si>
  <si>
    <t>Equipamentos Elétrica  (Eixos Norte e Leste)</t>
  </si>
  <si>
    <t>Equipamentos Civil (Eixos Norte e Leste)</t>
  </si>
  <si>
    <t>INSTRUMENTOS - EIXOS NORTE E LESTE</t>
  </si>
  <si>
    <t>TOTAL - Instrumentos Mecânica (Eixos Norte e Leste):</t>
  </si>
  <si>
    <t>TOTAL - Instrumentos Elétrica (Eixos Norte e Leste):</t>
  </si>
  <si>
    <t>TOTAL - Instrumentos Civil (Eixos Norte e Leste):</t>
  </si>
  <si>
    <t>RESUMO - INSTRUMENTOS (EIXOS NORTE E LESTE)</t>
  </si>
  <si>
    <t>Instrumentos Mecânica (Eixos Norte e Leste)</t>
  </si>
  <si>
    <t>Instrumentos Elétrica  (Eixos Norte e Leste)</t>
  </si>
  <si>
    <t>Instrumentos Civil (Eixos Norte e Leste)</t>
  </si>
  <si>
    <t>MATERIAL DE CONSUMO - ALMOXARIFADOS EIXO NORTE E EIXO LESTE</t>
  </si>
  <si>
    <t>MATERIAL DE CONSUMO - MECÂNICA</t>
  </si>
  <si>
    <t>MATERIAL DE CONSUMO - CIVIL</t>
  </si>
  <si>
    <t>MATERIAL DE CONSUMO - ELÉTRICA</t>
  </si>
  <si>
    <t>MATERIAL DE CONSUMO - ESCRITÓRIO</t>
  </si>
  <si>
    <t>TOTAL - Material de Consumo - Mecânica/Elétrica/Civil/Escritório (Eixos Norte e Leste):</t>
  </si>
  <si>
    <t xml:space="preserve"> Material de Consumo - Mecânica/Elétrica/Civil/Escritório (Eixos Norte e Leste)</t>
  </si>
  <si>
    <t>RADIOS COMUNICADORES</t>
  </si>
  <si>
    <t>Sistema de Rádios Comunicadores (Eixos Norte e Leste)</t>
  </si>
  <si>
    <t>TOTAL - Sistema de Rádios Comunicadores (Eixos Norte e Leste):</t>
  </si>
  <si>
    <t>RESUMO - PEÇAS DE REPOSIÇÃO (EIXOS NORTE E LESTE)</t>
  </si>
  <si>
    <t>Serviços Especializados - Cotaçoes</t>
  </si>
  <si>
    <t>SERVIÇOS ESPECIALIZADOS (EIXOS NORTE E LESTE)</t>
  </si>
  <si>
    <t>Válvulas (Visita Técnica)</t>
  </si>
  <si>
    <t>Centrais Óleo Dinâmicas (Visita Técnica)</t>
  </si>
  <si>
    <t>Painéis de Excitação (Visita Técnica)</t>
  </si>
  <si>
    <t>Softstarter (Visita Técnica)</t>
  </si>
  <si>
    <t>Filtragem de óleo dos motores das Ebs I2 e I3 (Visita Técnica)</t>
  </si>
  <si>
    <t>Análise de grau oxidação e de viscosidade de óleo lubrificante dos motores das Ebs I2 e I3 (Visita Técnica)</t>
  </si>
  <si>
    <t>Coleta, Analise Físico-Química e Cromatográfica de Óleo dos Transformadores de Distribuição e de Potência  (Visita Técnica)</t>
  </si>
  <si>
    <t>Auditoria Independente sobre Condições de Calibração dos Instrumentos de Medição de Vazão (Visita Técnica)</t>
  </si>
  <si>
    <t>7.500 BTU (Visita Técnica)</t>
  </si>
  <si>
    <t>17.000 BTU (Visita Técnica)</t>
  </si>
  <si>
    <t>22.000 BTU (Visita Técnica)</t>
  </si>
  <si>
    <t>30.000 BTU (Visita Técnica)</t>
  </si>
  <si>
    <t>36.000 BTU (Visita Técnica)</t>
  </si>
  <si>
    <t>58.000 BTU (Visita Técnica)</t>
  </si>
  <si>
    <t>Serviços de medição de vazão em Portais,  pontos de entrega e em canais para avaliação de perdas (Visita Técnica)</t>
  </si>
  <si>
    <t>Km</t>
  </si>
  <si>
    <t>Inspeções aéreas com vôo de VANT (Inspeção)</t>
  </si>
  <si>
    <t>TOTAL - Serviços Especializados - Cotáveis (Eixos Norte e Leste):</t>
  </si>
  <si>
    <t>MOBILIÁRIO E EQUIPAMENTOS DE ESCRITÓRIO (EIXO NORTE E EIXO LESTE)</t>
  </si>
  <si>
    <t xml:space="preserve">                                                                    Ministério da Integração Nacional - MI
</t>
  </si>
  <si>
    <t>MOBILIZAÇÃO / DESMOBILIZAÇAO</t>
  </si>
  <si>
    <t>DISCRIMINAÇÃO</t>
  </si>
  <si>
    <t>UND</t>
  </si>
  <si>
    <t>PREÇO TOTAL (R$)</t>
  </si>
  <si>
    <t>und x mês</t>
  </si>
  <si>
    <t>Total - Mobilização da Equipe (R$):</t>
  </si>
  <si>
    <t>Total - Desmobilização da Equipe (R$):</t>
  </si>
  <si>
    <t>NOME DO INFORMANTE:</t>
  </si>
  <si>
    <t>QUALIFICAÇÃO:</t>
  </si>
  <si>
    <t>ASSINATURA:</t>
  </si>
  <si>
    <t>DATA:</t>
  </si>
  <si>
    <t>OBSERVAÇÃO:</t>
  </si>
  <si>
    <t>RESUMO GERAL</t>
  </si>
  <si>
    <t>Preço Total (R$)</t>
  </si>
  <si>
    <t>Viagens/Diárias (Pagos por Demanda)</t>
  </si>
  <si>
    <t>Prazo (Mês)</t>
  </si>
  <si>
    <t>P0</t>
  </si>
  <si>
    <t>C</t>
  </si>
  <si>
    <t>P1</t>
  </si>
  <si>
    <t>P2</t>
  </si>
  <si>
    <t>T0</t>
  </si>
  <si>
    <t>P4</t>
  </si>
  <si>
    <t>T1</t>
  </si>
  <si>
    <t>P3</t>
  </si>
  <si>
    <t>Topógrafo</t>
  </si>
  <si>
    <t>TS</t>
  </si>
  <si>
    <t>Auxiliar de Topografia</t>
  </si>
  <si>
    <t>T3</t>
  </si>
  <si>
    <t>VIAGENS / DIÁRIAS</t>
  </si>
  <si>
    <t>8.</t>
  </si>
  <si>
    <t>9.</t>
  </si>
  <si>
    <t>Nº de Viagens</t>
  </si>
  <si>
    <t>Número de Trechos por Viagem</t>
  </si>
  <si>
    <t>Previsão Total (R$)</t>
  </si>
  <si>
    <t>VIAGENS - Trechos Aéreos e Terrestres</t>
  </si>
  <si>
    <t>Quant. De Diárias Previstas</t>
  </si>
  <si>
    <t>Valor da Diária (R$)</t>
  </si>
  <si>
    <t>DIÁRIAS</t>
  </si>
  <si>
    <t>2. O valor estimado para as passagens aéreas foi calculado conforme "MemCalculo (Trecho Aéreo)"</t>
  </si>
  <si>
    <t>3. O valor adotado para a diária é o valor praticado pela Codevasf para localidades que não são Capitais</t>
  </si>
  <si>
    <t>4. Os quantitativos foram estimados de acordo com a quantidae de pessoal lotada no campo, e baseadas na quantidade de viagens que a equipe da Codevasf utiliza.</t>
  </si>
  <si>
    <t>5. Os valores previstos são o máximo que serão pagos pela Codevasf durante todo o período do contrato.</t>
  </si>
  <si>
    <t>CUSTOS ADMINISTRAÇÃO - DETALHAMENTO</t>
  </si>
  <si>
    <t>%</t>
  </si>
  <si>
    <t>Outras despesas que afetam o custo de produção como treinamento, biblioteca, programa de qualidade, auditoria interna e externa</t>
  </si>
  <si>
    <t>Despesas com aluguéis, comunicação, manutenção e transporte não diretamente relacionados com o custo direto dos serviços</t>
  </si>
  <si>
    <t>TOTAIS DO CUSTO DE ADMINISTRAÇÃO</t>
  </si>
  <si>
    <t>OBSERVAÇAO:</t>
  </si>
  <si>
    <t>DESPESAS FISCAIS - DETALHAMENTO</t>
  </si>
  <si>
    <t>DF %</t>
  </si>
  <si>
    <t>DF' %</t>
  </si>
  <si>
    <t>1 - ISS</t>
  </si>
  <si>
    <t>2 - PIS</t>
  </si>
  <si>
    <t>3 - COFINS</t>
  </si>
  <si>
    <t xml:space="preserve">TOTAIS DE DESPESAS FISCAIS: </t>
  </si>
  <si>
    <t>1 - DISCRIMINAR OS TRIBUTOS QUE INCIDEM SOBRE OS CUSTOS DA PRESTAÇÃO DOS SERVIÇOS</t>
  </si>
  <si>
    <r>
      <t>2 -</t>
    </r>
    <r>
      <rPr>
        <b/>
        <sz val="9"/>
        <rFont val="Arial"/>
        <family val="2"/>
      </rPr>
      <t xml:space="preserve"> DF</t>
    </r>
    <r>
      <rPr>
        <sz val="9"/>
        <rFont val="Arial"/>
        <family val="2"/>
      </rPr>
      <t xml:space="preserve"> = INDICAR O % DE CADA TRIBUTO E A SOMA DOS MESMOS (ex: ISS 5% + PIS 1,65% + COFINS 7,60% = 14,25%)</t>
    </r>
  </si>
  <si>
    <t>3 - AS DESPESAS FISCAIS (DF) INCIDEM SOBRE O TOTAL DA FATURA E NÃO SOBRE OS CUSTOS INCORRIDOS, DEVENDO SER CALCULADO O DF' APLICANDO-SE A SEGUINTE FÓRMULA:</t>
  </si>
  <si>
    <r>
      <t xml:space="preserve">     DF'</t>
    </r>
    <r>
      <rPr>
        <sz val="9"/>
        <rFont val="Arial"/>
        <family val="2"/>
      </rPr>
      <t xml:space="preserve"> = { [ 1 / ( 1 - DF) ] - 1 } x 100</t>
    </r>
  </si>
  <si>
    <r>
      <t xml:space="preserve">     DF'</t>
    </r>
    <r>
      <rPr>
        <sz val="9"/>
        <rFont val="Arial"/>
        <family val="2"/>
      </rPr>
      <t xml:space="preserve"> = { [ 1 / ( 1 - 0,1425 ) ] - 1 } x 100</t>
    </r>
  </si>
  <si>
    <r>
      <t xml:space="preserve">     DF' = 0,1662  ou  16,62%. </t>
    </r>
    <r>
      <rPr>
        <sz val="9"/>
        <rFont val="Arial"/>
        <family val="2"/>
      </rPr>
      <t xml:space="preserve"> APLICAR O %  P/ CALCULAR AS DESPESAS FISCAIS</t>
    </r>
  </si>
  <si>
    <t>GRUPO "A"</t>
  </si>
  <si>
    <t>A1</t>
  </si>
  <si>
    <t xml:space="preserve">INSS (Art. 22 inciso I da Lei 8.212/91) </t>
  </si>
  <si>
    <t>A2</t>
  </si>
  <si>
    <t>SESC/SESI (Art. 3° da Lei 8036/90)</t>
  </si>
  <si>
    <t>A3</t>
  </si>
  <si>
    <t>SENAC/SENAI (Decreto 2.318/86)</t>
  </si>
  <si>
    <t>A4</t>
  </si>
  <si>
    <t>INCRA  (Lei 7787 de 30/06/890e DL 1146/70)</t>
  </si>
  <si>
    <t>A5</t>
  </si>
  <si>
    <t>SEBRAE (Art. 8° Lei 8029/90 e 8154 de 28/12/90)</t>
  </si>
  <si>
    <t>A6</t>
  </si>
  <si>
    <t>Salário Educação (Art. 3° inciso I Decreto 87.043/)</t>
  </si>
  <si>
    <t>A7</t>
  </si>
  <si>
    <t xml:space="preserve">Seguro contra Acidentes de Trabalho  (Decreto 3.048/1999, Anexo V e Decreto 6.957/2009)  </t>
  </si>
  <si>
    <t>A8</t>
  </si>
  <si>
    <t>FGTS (Art. 15 da Lei 8030/90 art. 7° inciso III CF/88)</t>
  </si>
  <si>
    <t>SECONCI</t>
  </si>
  <si>
    <t>TOTAL - Grupo A:</t>
  </si>
  <si>
    <t>GRUPO "B"</t>
  </si>
  <si>
    <t>B1</t>
  </si>
  <si>
    <t>Repouso semanal remunerado</t>
  </si>
  <si>
    <t>B2</t>
  </si>
  <si>
    <t>Feriados</t>
  </si>
  <si>
    <t>B3</t>
  </si>
  <si>
    <t>Auxílio Enfermidade</t>
  </si>
  <si>
    <t>B4</t>
  </si>
  <si>
    <t>13º Salário</t>
  </si>
  <si>
    <t>B5</t>
  </si>
  <si>
    <t>Licença Paternidade Faltas justificadas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</si>
  <si>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</si>
  <si>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</si>
  <si>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</si>
  <si>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</si>
  <si>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</si>
  <si>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</si>
  <si>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</si>
  <si>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</si>
  <si>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</si>
  <si>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</si>
  <si>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TOTAL - Grupo B:</t>
  </si>
  <si>
    <t>GRUPO "C"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</si>
  <si>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</si>
  <si>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</si>
  <si>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</si>
  <si>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</si>
  <si>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</si>
  <si>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</si>
  <si>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</si>
  <si>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</si>
  <si>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</si>
  <si>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</si>
  <si>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TOTAL - Grupo C:</t>
  </si>
  <si>
    <t>GRUPO "D"</t>
  </si>
  <si>
    <t>D1</t>
  </si>
  <si>
    <t>Reincidência de Grupo A sobre Grupo B</t>
  </si>
  <si>
    <t>D2</t>
  </si>
  <si>
    <t>Reincidência de Grupo A sobre C2 e Reincidência de A8 sobre C1</t>
  </si>
  <si>
    <t>TOTAL - Grupo D:</t>
  </si>
  <si>
    <t>QUADRO-RESUMO: ENCARGOS SOCIAIS E TRABALHISTAS</t>
  </si>
  <si>
    <t>TOTAL - Encargos Sociais e Trabalhistas:</t>
  </si>
  <si>
    <t>MEMORIAL DE CÁLCULO - PASSAGENS AÉREAS</t>
  </si>
  <si>
    <t>COTAÇÕES DE PASSAGENS AÉREAS</t>
  </si>
  <si>
    <t>Processo:</t>
  </si>
  <si>
    <t>Pré Operação PISF</t>
  </si>
  <si>
    <t>Data da Pesquisa:</t>
  </si>
  <si>
    <t>Período Pesquisado:</t>
  </si>
  <si>
    <t>Taxas Aeroportuárias:</t>
  </si>
  <si>
    <t>Cidade/Aeroporto</t>
  </si>
  <si>
    <t>Valor da Taxa</t>
  </si>
  <si>
    <t>Brasília (BSB)</t>
  </si>
  <si>
    <t>São Paulo (GRU)</t>
  </si>
  <si>
    <t>Rio de Janeiro (GIG)</t>
  </si>
  <si>
    <t>Valor médio do Trecho da Passagem Aérea:</t>
  </si>
  <si>
    <t>Curitiba (CWB)</t>
  </si>
  <si>
    <t>Salvador (SSA)</t>
  </si>
  <si>
    <t>Porto Alegre (POA)</t>
  </si>
  <si>
    <t>Recife (REC)</t>
  </si>
  <si>
    <t>Petrolina (PNZ)</t>
  </si>
  <si>
    <t>Juazeiro do Norte (JDO)</t>
  </si>
  <si>
    <t>TRECHO</t>
  </si>
  <si>
    <t>Passagens Aéreas</t>
  </si>
  <si>
    <t>Taxas</t>
  </si>
  <si>
    <t>Valor  Unitário</t>
  </si>
  <si>
    <t>Menor Valor</t>
  </si>
  <si>
    <t>BSB - REC</t>
  </si>
  <si>
    <t>BSB - JDO</t>
  </si>
  <si>
    <t>BSB - PNZ</t>
  </si>
  <si>
    <t>CWB - JDO</t>
  </si>
  <si>
    <t>CWB - PNZ</t>
  </si>
  <si>
    <t>CWB - REC</t>
  </si>
  <si>
    <t>GIG - JDO</t>
  </si>
  <si>
    <t>GIG - PNZ</t>
  </si>
  <si>
    <t>GIG - REC</t>
  </si>
  <si>
    <t>GRU - JDO</t>
  </si>
  <si>
    <t>GRU - PNZ</t>
  </si>
  <si>
    <t>GRU - REC</t>
  </si>
  <si>
    <t>JDO - BSB</t>
  </si>
  <si>
    <t>JDO - CWB</t>
  </si>
  <si>
    <t>JDO - GIG</t>
  </si>
  <si>
    <t>JDO - GRU</t>
  </si>
  <si>
    <t>JDO - POA</t>
  </si>
  <si>
    <t>JDO - REC</t>
  </si>
  <si>
    <t>JDO - SSA</t>
  </si>
  <si>
    <t>PNZ - BSB</t>
  </si>
  <si>
    <t>PNZ - CWB</t>
  </si>
  <si>
    <t>PNZ - GIG</t>
  </si>
  <si>
    <t>PNZ - GRU</t>
  </si>
  <si>
    <t>PNZ - POA</t>
  </si>
  <si>
    <t>PNZ - REC</t>
  </si>
  <si>
    <t>PNZ - SSA</t>
  </si>
  <si>
    <t>POA - JDO</t>
  </si>
  <si>
    <t>POA - PNZ</t>
  </si>
  <si>
    <t>POA - REC</t>
  </si>
  <si>
    <t>REC - BSB</t>
  </si>
  <si>
    <t>REC - CWB</t>
  </si>
  <si>
    <t>REC - GIG</t>
  </si>
  <si>
    <t>REC - GRU</t>
  </si>
  <si>
    <t>REC - JDO</t>
  </si>
  <si>
    <t>REC - PNZ</t>
  </si>
  <si>
    <t>REC - POA</t>
  </si>
  <si>
    <t>REC - SSA</t>
  </si>
  <si>
    <t>SSA - JDO</t>
  </si>
  <si>
    <t>SSA - PNZ</t>
  </si>
  <si>
    <t>SSA - REC</t>
  </si>
  <si>
    <t>VALOR POR TRECHO AÉREO:</t>
  </si>
  <si>
    <t>MEMORIAL DE CÁLCULO - SALÁRIOS - Pernambuco</t>
  </si>
  <si>
    <t>Categoria</t>
  </si>
  <si>
    <t>Profissional</t>
  </si>
  <si>
    <t>Salário</t>
  </si>
  <si>
    <t>Hora</t>
  </si>
  <si>
    <t>Categoria Profissional adotado Sal. Mensal (R$) Sociais c/ Encargos Sociais</t>
  </si>
  <si>
    <t>Engenheiro - Profissional Sênior (N. Superior - Formação: T &gt; 15 anos)</t>
  </si>
  <si>
    <t>Engenheiro - Profissional Pleno (N. Superior - Formação: 10 &lt; T &lt; 15 anos)</t>
  </si>
  <si>
    <t>Engenheiro - Profissional Médio (N. Superior - Formação: 8 &lt; T &lt; 10 anos)</t>
  </si>
  <si>
    <t>Engenheiro - Profissional Junior (N. Superior - Formação: 4 &lt; T &lt; 8 anos)</t>
  </si>
  <si>
    <t>Engenheiro - Profissional Trainee (N. Superior - Formação: T &lt; 4 anos)</t>
  </si>
  <si>
    <t>Técnico - Profissional Especials (N. Médio/Especializado - Formação: T &gt; 10 anos)</t>
  </si>
  <si>
    <t>Técnico - Profissional Sênior (N. Médio/Especializado - Formação: 5 &lt; T &lt; 10 anos)</t>
  </si>
  <si>
    <t>Técnico - Profissional Pleno (N. Médio/Especializado - Formação: 5 &lt; 10 &lt; anos)</t>
  </si>
  <si>
    <t>T2</t>
  </si>
  <si>
    <t>Técnico - Profissional Junior (N. Médio/Especializado - Formação: T &lt; 5 anos)</t>
  </si>
  <si>
    <t>Técnico - Auxiliar (N. Elementar)</t>
  </si>
  <si>
    <t>T4</t>
  </si>
  <si>
    <t>Servente / Contínuos</t>
  </si>
  <si>
    <t>AS</t>
  </si>
  <si>
    <t>Chefe de Escritório (Nível Superior - Formação: T &gt; 15 anos)</t>
  </si>
  <si>
    <t>A0</t>
  </si>
  <si>
    <t>Secretária (N. Médio - Formação: 8 &lt; T &lt; 15 anos)</t>
  </si>
  <si>
    <t>Assistente Administrativo (N. Médio - Formação:  T &gt; 8 anos)</t>
  </si>
  <si>
    <t>Ajudante Administrativo (N. Médio - Formação:  T &lt; 8 anos)</t>
  </si>
  <si>
    <t>Auxiliar Administrativo / Motorista  (N. Elementar)</t>
  </si>
  <si>
    <t>Serviços Gerais / Vigia (N. Elementar)</t>
  </si>
  <si>
    <t>CUSTOS DIRETOS</t>
  </si>
  <si>
    <t>MÃO DE OBRA</t>
  </si>
  <si>
    <t>EQUIPE</t>
  </si>
  <si>
    <t>ENCARGOS SOCIAIS</t>
  </si>
  <si>
    <t>CUSTOS INDIRETOS</t>
  </si>
  <si>
    <t>CONTRATAÇÃO DOS SERVIÇOS DE OPERAÇÃO E MANUTENÇÃO DAS INFRAESTRUTURAS DOS EIXOS NORTE E LESTE DO PROJETO DE INTEGRAÇÃO DO RIO SÃO FRANCISCO COM AS BACIAS HIDROGRÁFICAS DO NORDESTE SETENTRIONAL – PISF</t>
  </si>
  <si>
    <t>Encargos Sociais</t>
  </si>
  <si>
    <t>Periculosidade</t>
  </si>
  <si>
    <t>CLASSE</t>
  </si>
  <si>
    <t>Quantidade (undxmês)</t>
  </si>
  <si>
    <t>SALÁRIOS MENSAL (R$)</t>
  </si>
  <si>
    <t>SALÁRIOS TOTAL (R$)</t>
  </si>
  <si>
    <t>CANTEIRO</t>
  </si>
  <si>
    <t xml:space="preserve">Periculosidade </t>
  </si>
  <si>
    <t>Periculosidade (30%)</t>
  </si>
  <si>
    <t>Unitária</t>
  </si>
  <si>
    <t>COORDENAÇÃO GERAL</t>
  </si>
  <si>
    <t>Coordenador - Engenheiro Sênior (Civil / Eletricista / Mecânico) - Esp. Manutenção Sist Abast/Ger</t>
  </si>
  <si>
    <t>Lote 8 (Salgueiro/PE)</t>
  </si>
  <si>
    <t>Escritório</t>
  </si>
  <si>
    <t>Assistente Administrativo</t>
  </si>
  <si>
    <t>Auxiliar Administrativo</t>
  </si>
  <si>
    <t>COORDENAÇÃO DA OPERAÇÃO</t>
  </si>
  <si>
    <t>COORDENAÇÃO DA MANUTENÇÃO</t>
  </si>
  <si>
    <t>COORDENAÇÃO ADMINISTRAÇÃO E LOGÍSTICA</t>
  </si>
  <si>
    <t>Coordenador - Chefe de Escritório</t>
  </si>
  <si>
    <t>Técnico Pleno - Analista em Tecnologia da Informação</t>
  </si>
  <si>
    <t>Técnico em Tecnologia da Informação</t>
  </si>
  <si>
    <t>Motorista</t>
  </si>
  <si>
    <t>Almoxarife</t>
  </si>
  <si>
    <t>Auxiliar de Almoxarifado</t>
  </si>
  <si>
    <t>Servente</t>
  </si>
  <si>
    <t>Lote 9 (Floresta/PE)</t>
  </si>
  <si>
    <t>Não utilliza o Escritório</t>
  </si>
  <si>
    <t>COORDENAÇÃO SEGURANÇA E MEDICINA DO TRABALHO</t>
  </si>
  <si>
    <t>Engenheiro de Segurança e Medicina do Trabalho</t>
  </si>
  <si>
    <t>Técnico de Segurança e Medicina do Trabalho</t>
  </si>
  <si>
    <t>Pode utilizar o escritório</t>
  </si>
  <si>
    <t>Médico do Trabalho</t>
  </si>
  <si>
    <t>PLANEJAMENTO E CONTROLE DA OPERAÇÃO</t>
  </si>
  <si>
    <t>Engenheiro Pleno - Civil - Especialista em Hidráulica</t>
  </si>
  <si>
    <t>Planeja / Utiliza - Escritório</t>
  </si>
  <si>
    <t>Engenheiro Pleno - Civil - Especialista em Hidrologia</t>
  </si>
  <si>
    <t>Engenheiro Junior - Civil</t>
  </si>
  <si>
    <t>Engenheiro Pleno - Eletricista</t>
  </si>
  <si>
    <t>Engenheiro Junior - Eletricista</t>
  </si>
  <si>
    <t>PLANEJAMENTO E CONTROLE DA MANUTENÇÃO</t>
  </si>
  <si>
    <t>Engenheiro Pleno - Eletricista - Especialista em Equipamentos e Sistemas Elétricos</t>
  </si>
  <si>
    <t>Engenheiro Pleno - Eletricista - Especialista em Subestação Pátio, L. Transmissão e L. Distribuição</t>
  </si>
  <si>
    <t>Engenheiro Pleno - Eletricista - Especialista em Sistema de Proteção, Controle e Supervisão (SPCS)</t>
  </si>
  <si>
    <t>Engenheiro Pleno - Mecânico</t>
  </si>
  <si>
    <t>Engenheiro Junior - Mecânico</t>
  </si>
  <si>
    <t>Engenheiro Pleno - Civil</t>
  </si>
  <si>
    <t>Engenheiro Pleno - Mecatrônica - Especialista em Automação</t>
  </si>
  <si>
    <t>Engenheiro Junior - Telecomunicações -  Especialista em Automação</t>
  </si>
  <si>
    <t>Engenheiro Pleno - Telecomunicações</t>
  </si>
  <si>
    <t>Técnico Sênior - Manutenção Elétrica -  Especialista em Equipamentos e Sistemas Elétricos</t>
  </si>
  <si>
    <t>Técnico Sênior - Manutenção Elétrica -  Especialista em Subestação Pátio, L. Transmissão e L. Distribuição</t>
  </si>
  <si>
    <t>Técnico Sênior - Manutenção Elétrica -  Especialista em Sistema de Proteção, Controle e Supervisão (SPCS)</t>
  </si>
  <si>
    <t>Técnico Sênior - Manutenção Mecânica</t>
  </si>
  <si>
    <t>Técnico Sênior - Manutenção Civil</t>
  </si>
  <si>
    <t>Geólogo  (Geotecnia)</t>
  </si>
  <si>
    <t>Profissional para atender aos serviços de Segurança de Barragem</t>
  </si>
  <si>
    <t>OPERAÇÃO</t>
  </si>
  <si>
    <t xml:space="preserve">Técnico Pleno - Eletrotécnico - Operador Estação de Bombeamento </t>
  </si>
  <si>
    <t>Meta 1N - Eixo Norte</t>
  </si>
  <si>
    <t>NÃO UTILIZA ESCRITÓRIO</t>
  </si>
  <si>
    <t xml:space="preserve">Técnico Junior - Mecânico - Operador Estação de Bombeamento </t>
  </si>
  <si>
    <t>Técnico Pleno - Eletrotécnico - Operador Subestação</t>
  </si>
  <si>
    <t>Técnico Junior - Eletrotécnico - Operador Subestação</t>
  </si>
  <si>
    <t>Técnico Auxiliar</t>
  </si>
  <si>
    <t>Técnico Leiturista</t>
  </si>
  <si>
    <t>(Terra Nova, Mangueira)</t>
  </si>
  <si>
    <t>Lote 5 (Brejo Santo/CE)</t>
  </si>
  <si>
    <t>CAC</t>
  </si>
  <si>
    <t>São José de Piranhas/PB</t>
  </si>
  <si>
    <t xml:space="preserve"> (1 para Piranhas-Açu)</t>
  </si>
  <si>
    <t>(Boa Vista - Ramal SaLgado e Caiçara - Ramal do Apodi)</t>
  </si>
  <si>
    <t>(Piranhas-Açu)</t>
  </si>
  <si>
    <t>PIRANHAS-AÇU - Inspeção aérea e terrestre / monitoramento quantitativo / identificação de usuários irregulares</t>
  </si>
  <si>
    <t>SEs periculosidade + adicional noturno / EBs periculosidade + adicional noturno / Auxiliar tenda+banheiro químico +epi</t>
  </si>
  <si>
    <t>Técnico Junior -  Eletrotécnico - Operador Subestação</t>
  </si>
  <si>
    <t>Técnico Auxiliar - Leiturista</t>
  </si>
  <si>
    <t xml:space="preserve"> (Muquem, Copiti, Moxotó, Canal 2224, Campos, Barro Branco e Monteiro)</t>
  </si>
  <si>
    <t>Lote 12 (Sertânia/PE)</t>
  </si>
  <si>
    <t xml:space="preserve">Técnico Junior -  Mecânico - Operador Estação de Bombeamento </t>
  </si>
  <si>
    <t>MANUTENÇÃO - MECÂNICA</t>
  </si>
  <si>
    <t>Técnico Pleno - Mecânico</t>
  </si>
  <si>
    <t>PODE UTILIZAR O ESCRITÓRIO</t>
  </si>
  <si>
    <t>Técnico Auxiliar - Mecânico</t>
  </si>
  <si>
    <t>10.</t>
  </si>
  <si>
    <t>MANUTENÇÃO - EQUIPAMENTOS E SISTEMAS ELÉTRICOS</t>
  </si>
  <si>
    <t>Técnico Pleno - Eletrotécnico - Especialista em Baixa e Média Tensão</t>
  </si>
  <si>
    <t>Técnico Junior - Eletrotécnico - Especialista em Baixa e Média Tensão</t>
  </si>
  <si>
    <t>Para atender Piranhas-Açu</t>
  </si>
  <si>
    <t>11.</t>
  </si>
  <si>
    <t>MANUTENÇÃO - CIVIL</t>
  </si>
  <si>
    <t>Técnico Sênior - Encarregado de Campo</t>
  </si>
  <si>
    <t>Técnico Junior - Cadista</t>
  </si>
  <si>
    <t>TRABALHA NO ESCRITÓRIO</t>
  </si>
  <si>
    <t>Pedreiro</t>
  </si>
  <si>
    <t>Carpinteiro</t>
  </si>
  <si>
    <t>Ferreiro</t>
  </si>
  <si>
    <t>Eletricista</t>
  </si>
  <si>
    <t>Tecnico Edificações - Inspeção</t>
  </si>
  <si>
    <t>Equipe: 03 para limpeza EBs e Ses  + 02 canteiro</t>
  </si>
  <si>
    <t>Vigia</t>
  </si>
  <si>
    <t>Turno: 12 x 36</t>
  </si>
  <si>
    <t>Equipe: 02 limpeza canteiro</t>
  </si>
  <si>
    <t>Equipe: 03 para limpeza EBs e Ses + 02 canteiro</t>
  </si>
  <si>
    <t>Equipe: 01 para limpeza EB e SE  + 02 canteiro</t>
  </si>
  <si>
    <t>Equipe: 02 para limpeza EB e SE  + 02 canteiro</t>
  </si>
  <si>
    <t>12.</t>
  </si>
  <si>
    <t>13.</t>
  </si>
  <si>
    <t>Manutenção - Linhas de Transmissão 230 kv e 69kv</t>
  </si>
  <si>
    <t>14.</t>
  </si>
  <si>
    <t>Manutenção - Linhas de Distibuição - 13,8kv e 6,9 kv</t>
  </si>
  <si>
    <t>15.</t>
  </si>
  <si>
    <t>MANUTENÇÃO SDSC</t>
  </si>
  <si>
    <t>16.</t>
  </si>
  <si>
    <t>MANUTENÇÃO SPCS</t>
  </si>
  <si>
    <t>17.</t>
  </si>
  <si>
    <t>MANUTENÇÃO TELECOM</t>
  </si>
  <si>
    <t>FASE / PRAZO</t>
  </si>
  <si>
    <t>EBS</t>
  </si>
  <si>
    <t>RESERVATÓRIOS</t>
  </si>
  <si>
    <t>Fase 1 - Imediato    (18 Meses)</t>
  </si>
  <si>
    <t>V-1</t>
  </si>
  <si>
    <t>Areias</t>
  </si>
  <si>
    <t>V-2</t>
  </si>
  <si>
    <t>Braúnas</t>
  </si>
  <si>
    <t>V-3</t>
  </si>
  <si>
    <t>Mandantes</t>
  </si>
  <si>
    <t>Salgueiro</t>
  </si>
  <si>
    <t>V-4</t>
  </si>
  <si>
    <t>Muquem</t>
  </si>
  <si>
    <t>Cacimba Nova</t>
  </si>
  <si>
    <t>Bagres</t>
  </si>
  <si>
    <t>Copiti</t>
  </si>
  <si>
    <t>V-5</t>
  </si>
  <si>
    <t>Moxotó</t>
  </si>
  <si>
    <t>V-6</t>
  </si>
  <si>
    <t>Barreiro</t>
  </si>
  <si>
    <t>Campos</t>
  </si>
  <si>
    <t>Barro Branco</t>
  </si>
  <si>
    <t>Monteiro</t>
  </si>
  <si>
    <t>Meta 1N (Cabrobó/PE)</t>
  </si>
  <si>
    <t>I-1</t>
  </si>
  <si>
    <t>Tucutu</t>
  </si>
  <si>
    <t>I-2</t>
  </si>
  <si>
    <t>Terra Nova</t>
  </si>
  <si>
    <t>I-3</t>
  </si>
  <si>
    <t>Serra do Livramento</t>
  </si>
  <si>
    <t>Mangueira</t>
  </si>
  <si>
    <t>Negreiros</t>
  </si>
  <si>
    <t>Milagres</t>
  </si>
  <si>
    <t>Fase 2 - 15 Meses                                           /                                      Fase 3 - 12 Meses</t>
  </si>
  <si>
    <t>Jati</t>
  </si>
  <si>
    <t>Atalho</t>
  </si>
  <si>
    <t>Porcos</t>
  </si>
  <si>
    <t>Cana Brava</t>
  </si>
  <si>
    <t>Cipó</t>
  </si>
  <si>
    <t>Boi I</t>
  </si>
  <si>
    <t>Boi II</t>
  </si>
  <si>
    <t>Morros</t>
  </si>
  <si>
    <t>Boa Vista (Ramal Salgado)</t>
  </si>
  <si>
    <t>Caiçara (Ramal Apodi)</t>
  </si>
  <si>
    <t>Ávidos</t>
  </si>
  <si>
    <t>Valor (R$)</t>
  </si>
  <si>
    <t>Unitário</t>
  </si>
  <si>
    <t>Mensal</t>
  </si>
  <si>
    <t>PLANILHA REVISADA</t>
  </si>
  <si>
    <t>N</t>
  </si>
  <si>
    <t>L</t>
  </si>
  <si>
    <t xml:space="preserve">T1 </t>
  </si>
  <si>
    <t>Fonte:</t>
  </si>
  <si>
    <t>Tabela de Engenharia consultiva 2018 - Codevasf</t>
  </si>
  <si>
    <t>Descrição do Veículo</t>
  </si>
  <si>
    <t>Quantidade</t>
  </si>
  <si>
    <t>Veículo Leve - Tipo Hatch 1.4 Flex (85 cv)</t>
  </si>
  <si>
    <t>Veículo Leve - Tipo Sedan 1.6 Flex (115 cv)</t>
  </si>
  <si>
    <t>Veículo Tipo Pick Up Cabine Dupla 4 x 4 (163 cv)</t>
  </si>
  <si>
    <t>Veículo Utilitário - Tipo Microônibus - 28 assentos (150 cv) - Com MOTORISTA</t>
  </si>
  <si>
    <t>Veículo Utilitário - Tipo Ônibus - 45 assentos (218 cv) - Com MOTORISTA</t>
  </si>
  <si>
    <t>Veículo Utilitário - Tipo Van - 16 assentos (Com MOTORISTA)</t>
  </si>
  <si>
    <t>Observação:</t>
  </si>
  <si>
    <t>Município/UF: Petrolina/PE</t>
  </si>
  <si>
    <t>Data-Base: Fevereiro/2018</t>
  </si>
  <si>
    <t>DESCRIÇÃO DO VEÍCULO</t>
  </si>
  <si>
    <t>CUSTO MENSAL (R$)</t>
  </si>
  <si>
    <t>S/ MOTORISTA</t>
  </si>
  <si>
    <t>C/ MOTORISTA</t>
  </si>
  <si>
    <t>MOTOS</t>
  </si>
  <si>
    <t>MOTO 125CC (13CV)</t>
  </si>
  <si>
    <t>VEÍCULOS LEVES</t>
  </si>
  <si>
    <t>TIPO HATCH 1.0 FLEX (72 CV)</t>
  </si>
  <si>
    <t>TIPO HATCH 1.4 FLEX (85 CV)</t>
  </si>
  <si>
    <t>TIPO SEDAN 1.6 FLEX (115CV)</t>
  </si>
  <si>
    <t>UTILITÁRIOS</t>
  </si>
  <si>
    <t>TIPO UTILITÁRIO (KOMBI) 1.4 FLEX (78 CV)</t>
  </si>
  <si>
    <t>TIPO UTILITÁRIO (VAN 16 LUG) (129 CV)</t>
  </si>
  <si>
    <t>TIPO MICROÔNIBUS (28 LUG) (150 CV)</t>
  </si>
  <si>
    <t>TIPO ÔNIBUS (45 LUG) (218 CV)</t>
  </si>
  <si>
    <t>PICK-UP</t>
  </si>
  <si>
    <t>TIPO PICK-UP 1.6 FLEX (101 CV)</t>
  </si>
  <si>
    <t>TIPO PICK-UP CABINE SIMPLES 4X4 (102 CV)</t>
  </si>
  <si>
    <t>VEÍCULO PICK-UP CABINE DUPLA 4X4 (163 CV)</t>
  </si>
  <si>
    <t>2.1.1</t>
  </si>
  <si>
    <t>2.2.1</t>
  </si>
  <si>
    <t>2.3.1</t>
  </si>
  <si>
    <t>Cimento CPII-32</t>
  </si>
  <si>
    <t>Areia</t>
  </si>
  <si>
    <t>m³</t>
  </si>
  <si>
    <t>Brita</t>
  </si>
  <si>
    <t>Tábua de madeira de lei, 2,5x15cm (1x6) não aparelhada</t>
  </si>
  <si>
    <t>Prego 18x30</t>
  </si>
  <si>
    <t>Aço D=10 mm CA 50</t>
  </si>
  <si>
    <t>Arame recozido n.º 18</t>
  </si>
  <si>
    <t>Grampo para cerca galvanizado 1 x 9</t>
  </si>
  <si>
    <t>Desmoldante</t>
  </si>
  <si>
    <t>Cal hidratada</t>
  </si>
  <si>
    <t>Tijolo comum (5,5x10x20) cm</t>
  </si>
  <si>
    <t>m²</t>
  </si>
  <si>
    <t>Tinta Latex  PVA</t>
  </si>
  <si>
    <t>Compensado resinado 17mm</t>
  </si>
  <si>
    <t>Lâmpada vapor mercúrio 400 W (base E40)</t>
  </si>
  <si>
    <t>Soquete de porcelana base E27, para uso ao tempo, para lâmpadas</t>
  </si>
  <si>
    <t>Pano para limpeza</t>
  </si>
  <si>
    <t>Filtro de ventiladores de painéis</t>
  </si>
  <si>
    <t>Recarga de gás SF6 (hexafluoreto de enxofre) -52,16 kg</t>
  </si>
  <si>
    <t>Escova de aço para remoção da graxa envelhecida dos cabos de aço</t>
  </si>
  <si>
    <t>Hipoclorito de sódio</t>
  </si>
  <si>
    <t>Polímero aniônico</t>
  </si>
  <si>
    <t>Antiespumante – antiespumante a base de silicone</t>
  </si>
  <si>
    <t>Pasta de Limpeza</t>
  </si>
  <si>
    <t>Eletrodos Revestido AWS-E7018, DN 4 mm</t>
  </si>
  <si>
    <t>Adesivo Acrílico / Cola de contato</t>
  </si>
  <si>
    <t>Gasolina Comum</t>
  </si>
  <si>
    <t>Banheiro Químico, com 03 limpezas semanais</t>
  </si>
  <si>
    <t>Veículos (incluindo combustível, Manutenção, etc...)</t>
  </si>
  <si>
    <t xml:space="preserve">1. </t>
  </si>
  <si>
    <t>Eletrotécnico Supervisor - Especialista Subestação 230 Kv</t>
  </si>
  <si>
    <t>Auxiliar</t>
  </si>
  <si>
    <t>Eletrotécnico - Especialista em Linha de Distribuição 13,8 Kv</t>
  </si>
  <si>
    <t>Técnico Telecomunicações/Eletrônica</t>
  </si>
  <si>
    <t>Eletrotécnico - Especialista em SPCS</t>
  </si>
  <si>
    <t>Eletrotécnico - Especialista Inspeção em Linha de Transmissão 230 / 269 Kv</t>
  </si>
  <si>
    <t>Técnico Automação - Especialista em SDSC</t>
  </si>
  <si>
    <t>Técnico Instrumentação</t>
  </si>
  <si>
    <t>Salários</t>
  </si>
  <si>
    <t>OUTRAS DESPESAS</t>
  </si>
  <si>
    <t>TOTAL - Custos Diretos (R$):</t>
  </si>
  <si>
    <t>PREÇO TOTAL (R$):</t>
  </si>
  <si>
    <t>a)</t>
  </si>
  <si>
    <t>b)</t>
  </si>
  <si>
    <t>c)</t>
  </si>
  <si>
    <t>TOTAL - Custos Indiretos (R$):</t>
  </si>
  <si>
    <t>MEMORIAL DE CÁLCULO - VEÍCULOS (Quantidade / Local)</t>
  </si>
  <si>
    <t>TABELA DE VEÍCULOS - Tabela Consultiva Codevasf</t>
  </si>
  <si>
    <t>Equipamentos - Eixos Norte e Leste</t>
  </si>
  <si>
    <t>MÃO-DE-OBRA (Incluindo Salários, Encargos Sociais e Benefícios)</t>
  </si>
  <si>
    <t>Mobilização da Equipe - Fase 01 - Canteiro Lote 09 (Floresta/PE)</t>
  </si>
  <si>
    <t>MEMORIAL DE CÁLCULO - MOBILIZAÇÃO</t>
  </si>
  <si>
    <t>Mobilização da Equipe - Fase 01 - Canteiro Lote 10 (Custódia/PE)</t>
  </si>
  <si>
    <t>Mobilização da Equipe - Fase 01 - Canteiro Lote 12 (Sertânia/PE)</t>
  </si>
  <si>
    <t>Mobilização da Equipe - Fase 01 - Canteiro Meta 1N (Cabrobó/PE)</t>
  </si>
  <si>
    <t>Mobilização da Equipe - Fase 01 - Canteiro Lote 08 (Salgueiro/PE)</t>
  </si>
  <si>
    <t>Mobilização da Equipe - Fase 01 - Canteiro Lote 05 (Brejo Santo/CE)</t>
  </si>
  <si>
    <t>Mobilização da Equipe - Fase 01 - Canteiro São José de Piranhas/PB</t>
  </si>
  <si>
    <t>Mobilização da Equipe - Fase 03 - Canteiro São José de Piranhas/PB</t>
  </si>
  <si>
    <t>Mobilização da Equipe - Fase 02 - Canteiro Lote 05 (Brejo Santo/CE)</t>
  </si>
  <si>
    <t>MEMORIAL DE CÁLCULO - EQUIPE DE MÃO DE OBRA</t>
  </si>
  <si>
    <t>Custos da equipe da administração central da empresa contratada ( diretoria, pessoal técnico de apoio e pessoal administrativo não diretamente vinculado à prestação dos serviços)</t>
  </si>
  <si>
    <t>INSTRUMENTOS MECÂNICA - Eixo Norte e Leste</t>
  </si>
  <si>
    <t>INSTRUMENTOS ELÉTRICA - Eixo Norte e Leste</t>
  </si>
  <si>
    <t>INSTRUMENTOS CIVIL - Eixo Norte e Leste</t>
  </si>
  <si>
    <t>Ferramentas - Eixos Norte e Leste</t>
  </si>
  <si>
    <t>Instrumentos - Eixos Norte e Leste</t>
  </si>
  <si>
    <t>Materiais de Consumo - Eixos Norte e Leste</t>
  </si>
  <si>
    <t>Radios Comunicadores (Eixos Norte e Leste)</t>
  </si>
  <si>
    <t>CONTRATAÇÃO DOS SERVIÇOS DE OPERAÇÃO E MANUTENÇÃO DAS INFRAESTRUTURAS DOS EIXOS NORTE E LESTE DO PISF - PROJETO DE INTEGRAÇÃO DO SÃO FRANCISCO COM BACIAS HIDROGRÁFICAS DO NORDESTE SETENTRIONAL</t>
  </si>
  <si>
    <t>Trechos aéreos - Eixo Norte</t>
  </si>
  <si>
    <t>Diárias Nacionais - Eixo Norte</t>
  </si>
  <si>
    <t>Diárias Nacionais - Eixo Leste</t>
  </si>
  <si>
    <t>Trechos Terrestres - Eixo Norte</t>
  </si>
  <si>
    <t>Total Diárias Nacionais - Eixos Norte e Leste (R$):</t>
  </si>
  <si>
    <t>Total Viagens/Trechos Aéreos e Terrestres - Eixos Norte e Leste (R$):</t>
  </si>
  <si>
    <t>Viagens - Trechos Aéreos e Terrestres</t>
  </si>
  <si>
    <t>RESUMO - VIAGENS E DIÁRIAS (EIXOS NORTE E LESTE)</t>
  </si>
  <si>
    <t>Valor Unitário por TRECHO (R$)</t>
  </si>
  <si>
    <t>Trechos Terrestres - Eixo Leste</t>
  </si>
  <si>
    <t>Total - Mão-de-Obra (Incluindo Encargos Sociais e Benefícios):</t>
  </si>
  <si>
    <t>Total - Outras Despesas:</t>
  </si>
  <si>
    <t xml:space="preserve"> Almotolia de bico flexível 500ml</t>
  </si>
  <si>
    <t xml:space="preserve"> Almotolia de bico rígido 500ml</t>
  </si>
  <si>
    <t xml:space="preserve"> Bomba de graxa manual 5kg </t>
  </si>
  <si>
    <t xml:space="preserve">Talha Manual de Corrente com Alavanca 1,5 t Elevação 1,5m (Catraca 1,5 ton) </t>
  </si>
  <si>
    <t>EQUIPAMENTOS CIVIL - Eixo Norte e Leste</t>
  </si>
  <si>
    <t>Cinta para elevação de carga (comprimento: 3m / capacidade de carga: 3t)</t>
  </si>
  <si>
    <t>Cinta para elevação de carga  (comprimento: 6m / capacidade de carga: 20t)</t>
  </si>
  <si>
    <t>Cortador a frio para tubos - Cortador Tubo Ferro Ferrari 1/8" - 2"</t>
  </si>
  <si>
    <t>Curvador de tubos (Até 1”) - Curvador e Dobrador De Tubos Manual</t>
  </si>
  <si>
    <t xml:space="preserve"> Escada de marinheiro extensível em duraluníno com 10 x 20 degraus (3,00m / 6,00m) </t>
  </si>
  <si>
    <t>Escada articulada multifuncional 4x4 16 degraus</t>
  </si>
  <si>
    <t>Macaco de comando a distância 20 t - Macaco Hidráulico 20 Toneladas Tipo Garrafa</t>
  </si>
  <si>
    <t>Macaco de comando a distância 50 t - Macaco Hidráulico 50 Toneladas Tipo Garrafa</t>
  </si>
  <si>
    <t>Macaco tipo elevador capacidade de 2 t - Macaco Hidráulico 2 Toneladas tipo Garrafa</t>
  </si>
  <si>
    <t>Macaco tipo girafa de 2 t - Guincho Hidráulico 2 Toneladas com Prolongador</t>
  </si>
  <si>
    <t xml:space="preserve"> Morsa para bancada nº 08 </t>
  </si>
  <si>
    <t>Multiplicador de Torque Manual 2700 N.m/2000 lb.ft CDI GA190</t>
  </si>
  <si>
    <t>Rosqueadeira ( para tubos de ½” a 4”) -Rosqueadeira Elétrica 1/2 A 4 Pol. 750w 220v-Br Motors-Brr124bsp</t>
  </si>
  <si>
    <t>Talha capacidade 3t</t>
  </si>
  <si>
    <t>Tifor 3t</t>
  </si>
  <si>
    <t xml:space="preserve"> Andaime metálico tipo fachadeiro Dim: Largura= 1,20m / Altura por peça= 2,00m. (Altura Total=10m - 5 peças por conjunto)</t>
  </si>
  <si>
    <t xml:space="preserve">Grupo gerador de 4 KVA, 220v, trifásico, silenciado, com 100 metros de cabos e 01 QTA. </t>
  </si>
  <si>
    <t xml:space="preserve">Grupo gerador de 10 KVA, 220v, trifásico, silenciado, com 100 metros de cabos e 01 QTA. </t>
  </si>
  <si>
    <t>Plataforma Aérea, altura de trabalho 16,0 m, capacidade de carga 227 kg, fonte de energia: diesel, painel de controle na base e na plataforma, altura arriada: 2,0 m.</t>
  </si>
  <si>
    <t>Furadeira elétrica profissional.</t>
  </si>
  <si>
    <t>Trator Agrícola para reboque de máquina roçadeira</t>
  </si>
  <si>
    <t>Carreta Reboque (para embarcação)</t>
  </si>
  <si>
    <t xml:space="preserve">Alavanca para mecânico 38,4 cm </t>
  </si>
  <si>
    <t>Alicate de bico com isolamento para 1000V</t>
  </si>
  <si>
    <t>Alicate de corte diagonal</t>
  </si>
  <si>
    <t>Alicate para anéis externo pontas retas</t>
  </si>
  <si>
    <t>Alicate para anéis externos ponta curva 90°</t>
  </si>
  <si>
    <t>Alicate para anéis internos</t>
  </si>
  <si>
    <t>Cabo de força com encaixe de ½”, ¾” e 1”</t>
  </si>
  <si>
    <t>Cadeado 30mm</t>
  </si>
  <si>
    <t>Calibrador de folgas de 0,03 mm - 0,50 mm</t>
  </si>
  <si>
    <t>Canivete sem ponta</t>
  </si>
  <si>
    <t>Chave ajustável n.º 08</t>
  </si>
  <si>
    <t>Chave combinada 1" x 5/16"</t>
  </si>
  <si>
    <t>Chave combinada 22 mm</t>
  </si>
  <si>
    <t>Chave combinada n.º 5/16"</t>
  </si>
  <si>
    <t>Chave cruzada 8 x 150</t>
  </si>
  <si>
    <t>Chave de boca 3/4" x 25/32"</t>
  </si>
  <si>
    <t>Chave de boca 5/16" x 1/4"</t>
  </si>
  <si>
    <t>Chave de fenda 1/4x10</t>
  </si>
  <si>
    <t>Chave de fenda 1/8x3</t>
  </si>
  <si>
    <t>Chave de fenda 3/16x6</t>
  </si>
  <si>
    <t>Chave de fenda 3/8x10</t>
  </si>
  <si>
    <t>Chave de fenda 8x150</t>
  </si>
  <si>
    <t>Chave de fenda cruzada (Philips) 1/4" x 1. 1/2"</t>
  </si>
  <si>
    <t>Chave de fenda tipo toco 1/4" x 1. 1/2"</t>
  </si>
  <si>
    <t>Chave grifo n.º 18</t>
  </si>
  <si>
    <t>Chave Philips</t>
  </si>
  <si>
    <t>Chave soquete tipo canhão 1/2"</t>
  </si>
  <si>
    <t>Chave soquete tipo canhão 1/4"</t>
  </si>
  <si>
    <t>Chave soquete tipo canhão 11/32"</t>
  </si>
  <si>
    <t>Chave soquete tipo canhão 3/8"</t>
  </si>
  <si>
    <t>Chave soquete tipo canhão 7/16"</t>
  </si>
  <si>
    <t>Chave soquete tipo canhão 9/16"</t>
  </si>
  <si>
    <t>Escova de aço, com cabo, *4 X 15* fileiras de cerdas</t>
  </si>
  <si>
    <t>Espátula n.º 38A-23</t>
  </si>
  <si>
    <t>Esquadro Profissional 12" (em aço)</t>
  </si>
  <si>
    <t>Extensão 20m</t>
  </si>
  <si>
    <t>Faca reta desencapadora com isolamento para 1000V</t>
  </si>
  <si>
    <t>Funil para troca de óleo</t>
  </si>
  <si>
    <t>Jogo de broca de aço de 6 a 19mm (concreto parede)</t>
  </si>
  <si>
    <t>Jogo de chave catraca</t>
  </si>
  <si>
    <t>Jogo de chave combinada de nº 6 a nº 50</t>
  </si>
  <si>
    <t>Jogo de chave hexagonal (Allen) em polegada</t>
  </si>
  <si>
    <t>Jogo de chave hexagonal (Allen) nº 03 a 17mm</t>
  </si>
  <si>
    <t>Jogo de chave Phillips com isolamento para 1000V</t>
  </si>
  <si>
    <t>Jogo de chave soquete 22 mm a 50 mm</t>
  </si>
  <si>
    <t>Jogo de chaves de fenda com isolamento para 1000V</t>
  </si>
  <si>
    <t>Jogo de macho para reparo de roscas</t>
  </si>
  <si>
    <t>Lanterna grande - 10 Million</t>
  </si>
  <si>
    <t>Lima chata paralela murça 6"</t>
  </si>
  <si>
    <t>Lima paralela bastarda 6"</t>
  </si>
  <si>
    <t>Lima redonda murça 6"</t>
  </si>
  <si>
    <t>Limas diversas</t>
  </si>
  <si>
    <t>Mala de ferramenta com 05 gavetas</t>
  </si>
  <si>
    <t>Marreta 1kg</t>
  </si>
  <si>
    <t>Marreta 2 kg</t>
  </si>
  <si>
    <t>Nível a laser com base magnética e tripé</t>
  </si>
  <si>
    <t>Nível de mão – metálico e magnético</t>
  </si>
  <si>
    <t>Pé-de-cabra</t>
  </si>
  <si>
    <t>Prumo de centro</t>
  </si>
  <si>
    <t>Punção de centro 100 x 4 mm</t>
  </si>
  <si>
    <t>Punção de centro 150 x 6 mm</t>
  </si>
  <si>
    <t>Saca pino 03 mm</t>
  </si>
  <si>
    <t>Saca pino 08mm</t>
  </si>
  <si>
    <t>Saca pino 17 mm</t>
  </si>
  <si>
    <t>Saca pino paralelo 150x4</t>
  </si>
  <si>
    <t>Saca pino paralelo 150x6</t>
  </si>
  <si>
    <t>Saca pino paralelo 150x8</t>
  </si>
  <si>
    <t>Saca polia 10"</t>
  </si>
  <si>
    <t>Soquete 65</t>
  </si>
  <si>
    <t>Soquete 70</t>
  </si>
  <si>
    <t>Soquete 75/55</t>
  </si>
  <si>
    <t>Talhadeira para mecânica</t>
  </si>
  <si>
    <t>Torquímetro de estalo 50 - 400 N.m</t>
  </si>
  <si>
    <t>Aluguel Notebook - tipo 1 (i7, 1T, 4GB, S.O. 10 e Office última versão)</t>
  </si>
  <si>
    <t>Andaime modular isolante 2x1m, com conexões em aluminio fundido - Altura de 15 m.</t>
  </si>
  <si>
    <t>Bastão/Vara de manobra 35 kV, Ø 32 mm, 3,0 m, 2 m isolante</t>
  </si>
  <si>
    <t>Bastão isolante universal Ø 38 mm, 6 m, com 2 cabeçotes</t>
  </si>
  <si>
    <t>Bastão de resgate - 35 kV, 220 mm</t>
  </si>
  <si>
    <t>Bastão-garra comprimento do isolante 3 m</t>
  </si>
  <si>
    <t>Bastão tensor com luva ajustável Ø 51 mm, 72,5 kV, 2,30 m</t>
  </si>
  <si>
    <t>Banqueta isolante, 500x500x300 mm, 40 kV</t>
  </si>
  <si>
    <t>Caixa de ferramentas para eletricista NR10 com 34 peças - Equipes de Manutenção</t>
  </si>
  <si>
    <t>Caixa de ferramentas para eletricista NR10 com 34 peças para operadores EB</t>
  </si>
  <si>
    <t>Caixa de ferramentas com 40 peças (Para técnicos de automação e telecom)</t>
  </si>
  <si>
    <t>Chave com catraca 4 bocas 8x9x10x11 mm (Ref. 44637101 ou similar)</t>
  </si>
  <si>
    <t>Escada perfil "U" de fibra de vidro extensiva - altura esticada 8,40 m - 15 kV</t>
  </si>
  <si>
    <t>Ferramenta universal para bastão de manobra - Jogo para Tensionadores Duplos - jugo duplo com corrente lado morto</t>
  </si>
  <si>
    <t>Ferramenta universal para bastão de manobra - Jogo para Tensionadores Duplos -jugo duplo lado vivo</t>
  </si>
  <si>
    <t>Ferramenta universal para bastão de manobra - Jogo para Tensionadores Simples - balancim trinangular chapa dupla</t>
  </si>
  <si>
    <t>Fumigador para apicultura</t>
  </si>
  <si>
    <t>Furadeira elétrica de impacto 1/2" Ø 13mm, 800W, 1050 A, 2800 rpm e 220V</t>
  </si>
  <si>
    <t>Jogo de chave combinada com 16 unidades (sextavado/boca fixa) de 1/4" a 1.1/4" (6,35 mm a 31,75 mm)</t>
  </si>
  <si>
    <t>Kit ferramenta fibra óptica (clivador +alicate decapador + alicate stripper + bolsa + 2 chaves allen + recipiente para álcool + guia) + Medidor de potência para fibra óptica (Power Meter Medidor Potência Fibra Óptica + Caneta Laser 10W)</t>
  </si>
  <si>
    <t>Kit ferramentas telecom ( tipo TRAMONTINA PRO 44970053 ou similar)</t>
  </si>
  <si>
    <t>Kit para enchimento e complementação de gás SF6, composto de adaptador, mangueira, regulador e manômetro padrão</t>
  </si>
  <si>
    <t>Pá-de-bico com cabo de madeira</t>
  </si>
  <si>
    <t>Punho saca fusível NH tamanho 000 a 4, 1kV</t>
  </si>
  <si>
    <t>Separador de fases horizontal 15kV  polietileno de alta densidade na cor cinza (cx 110-690 mm ; cx 66-850 mm)</t>
  </si>
  <si>
    <t xml:space="preserve"> Corda de bombeiro 12mm em nylon trançado (rolo de 100 m) </t>
  </si>
  <si>
    <t xml:space="preserve"> Enxada estreita de 240 x 230 mm, sem cabo </t>
  </si>
  <si>
    <t xml:space="preserve"> Pé-de-cabra </t>
  </si>
  <si>
    <t>Multímetro digital, tensão DC/AC 50,000 mV a 1000V, 0,4% (True/RMS), frequencia 99,999Hz a 999,99KHz  "FLUKE-87-V" com pontas prova TWIST GUARD</t>
  </si>
  <si>
    <t>Alicate amperímetro CA/CC de 600V, digital, CAT III FLUKE 305</t>
  </si>
  <si>
    <t xml:space="preserve"> Alicate Amperímetro (mod. 381 CA/CC True-rms 1000V CAT III (ou similar)</t>
  </si>
  <si>
    <t>GPS Geodésico portátil com visor 65K de cores legível sob luz solar, à prova d'água, geocaching informatizado e recurso de mapeamento ampliados.</t>
  </si>
  <si>
    <t>Estação Total com leitura direta de 1 segundo e precisão de 2". Prumo óptico na alidade. Interface com principais softwares do mercado, à prova d'água e poeira conforme norma internacional: IEC529. Com kit completo, inclusive tripé com pernas extensíveis.</t>
  </si>
  <si>
    <r>
      <t xml:space="preserve">Nível automático com precisão de ± 1,0 </t>
    </r>
    <r>
      <rPr>
        <i/>
        <sz val="10"/>
        <rFont val="Arial"/>
        <family val="2"/>
      </rPr>
      <t>mm/km</t>
    </r>
    <r>
      <rPr>
        <sz val="10"/>
        <rFont val="Arial"/>
        <family val="2"/>
      </rPr>
      <t xml:space="preserve"> duplo de nivelamento, aumento de imagem 32 vezes, limbo horizontal com escala de 1º, abertura da objetiva 45</t>
    </r>
    <r>
      <rPr>
        <i/>
        <sz val="10"/>
        <rFont val="Arial"/>
        <family val="2"/>
      </rPr>
      <t xml:space="preserve"> mm</t>
    </r>
    <r>
      <rPr>
        <sz val="10"/>
        <rFont val="Arial"/>
        <family val="2"/>
      </rPr>
      <t>, foco mínimo 1,60</t>
    </r>
    <r>
      <rPr>
        <i/>
        <sz val="10"/>
        <rFont val="Arial"/>
        <family val="2"/>
      </rPr>
      <t xml:space="preserve"> m</t>
    </r>
    <r>
      <rPr>
        <sz val="10"/>
        <rFont val="Arial"/>
        <family val="2"/>
      </rPr>
      <t>. Com tripé e mira.</t>
    </r>
  </si>
  <si>
    <t>Água Raz - galão  5 l</t>
  </si>
  <si>
    <t>Alcool Comum 90º GL</t>
  </si>
  <si>
    <t>Antiferrugem aerosol WD-40 - tubo de 300 ml</t>
  </si>
  <si>
    <t>Cola Ultra Gray 70g</t>
  </si>
  <si>
    <t>Cola para junta de motores com 73g</t>
  </si>
  <si>
    <t>Corda de bombeiro 12mm em nylon trançado (rolo de 100,00m)</t>
  </si>
  <si>
    <t>Diesel comum (l)</t>
  </si>
  <si>
    <t>Disco corte abrasivo 7" x 1/8" x 7/8"</t>
  </si>
  <si>
    <t>Disco de corte para estrutura metálica 300 x 3,2 x 19,05 mm</t>
  </si>
  <si>
    <t>Disco de desbaste para estrutura metálica de 9" x 1/4" x 7/8" ( 225 x 6,25 x 21,87 mm)</t>
  </si>
  <si>
    <t>Eletrodos Revestido AWS-E7018, DN 6 mm</t>
  </si>
  <si>
    <t>Estopa - embalagem 20 kg</t>
  </si>
  <si>
    <t xml:space="preserve">Fita crepe adesiva 25mm x 50mm </t>
  </si>
  <si>
    <t xml:space="preserve">Hidróxido de cálcio </t>
  </si>
  <si>
    <t>Líquido penetrante visível lavável à água (Ensaios de Líquido Penetrante)</t>
  </si>
  <si>
    <t>Lona de borracha com alma 1,0 – 4,8 mm esp.</t>
  </si>
  <si>
    <t>Lona plástica - 4 x 100 m - 12 kg</t>
  </si>
  <si>
    <t>Mangueira Cristal, Lisa PVC transparente, 3/4" x 2 mm</t>
  </si>
  <si>
    <t>Mangueira FLG-62/1 0 - 150 PSI 1/4" NPT</t>
  </si>
  <si>
    <t>Óleo - Translação pórtico e ponte e direção do carro - 20 l -  Óleo EP 220</t>
  </si>
  <si>
    <t>Óleo Hidràulico para os componentes não protegido dos Servomotor Hidráulico - Óleo EP 320</t>
  </si>
  <si>
    <t>Óleo Lubrificante Redutor - Óleo SAE 90</t>
  </si>
  <si>
    <t>Óleo lubrificante, para engrenagem., EP-5, viscosidade (CSt) ( - 40ºC) = 22 - tambor 20 l</t>
  </si>
  <si>
    <t>PAC – Policloreto de alumínio (5 l)</t>
  </si>
  <si>
    <t>Papelão grafitado 1,50 m x 1,60 m Esp 2.4</t>
  </si>
  <si>
    <t xml:space="preserve">Querosene para limpeza </t>
  </si>
  <si>
    <t>Revelador não aquoso D70 (Ensaios de Líquido Penetrante)</t>
  </si>
  <si>
    <t>Trava química</t>
  </si>
  <si>
    <t>Vaselina sólida anti-inflamável</t>
  </si>
  <si>
    <t>Graxa com dissulfeto de molibidênio (MoS2) - Lata 500 g</t>
  </si>
  <si>
    <t>Aço D=12 mm CA 50</t>
  </si>
  <si>
    <t>Aço D=5.0 mm CA 60</t>
  </si>
  <si>
    <t>Aço D=6.3 mm CA 50</t>
  </si>
  <si>
    <t>Aço D=8.0 mm CA 50</t>
  </si>
  <si>
    <t>Arame farpado nº. 16 galvanizado Simples</t>
  </si>
  <si>
    <t>Arame galvanizado 8BWG, d=4,19mm</t>
  </si>
  <si>
    <t xml:space="preserve">Argamassa para grouteamento </t>
  </si>
  <si>
    <t xml:space="preserve">Caibro de 5x5cm </t>
  </si>
  <si>
    <t>Gastalho 10x2,5cm</t>
  </si>
  <si>
    <t>Lâmpada comum  80-100W</t>
  </si>
  <si>
    <t>Lâmpada fluorecente de 20W</t>
  </si>
  <si>
    <t>Lixa nº120</t>
  </si>
  <si>
    <t>Lona plástica - 4 x 100m - 12kg</t>
  </si>
  <si>
    <t>Manta termoplástica PEAD, geomembrana lisa, e=2 mm</t>
  </si>
  <si>
    <t>Massa corrida - latão 18 l</t>
  </si>
  <si>
    <t>Mourão de concreto reto para cercas</t>
  </si>
  <si>
    <t xml:space="preserve">Perfil para fixação das geomembrana Barra de 6m </t>
  </si>
  <si>
    <t>Pincel 1"</t>
  </si>
  <si>
    <t xml:space="preserve">Rolo de lã de carneiro - 20cm </t>
  </si>
  <si>
    <t>Rolo de espuma poliéster 23 cm com cabo</t>
  </si>
  <si>
    <t>Thinner/águarras - 5 l</t>
  </si>
  <si>
    <t>Trincha de 2 "</t>
  </si>
  <si>
    <t>Vassourão 40cm com cabo</t>
  </si>
  <si>
    <t xml:space="preserve"> Água Mineral (20 l) </t>
  </si>
  <si>
    <t>Unid.</t>
  </si>
  <si>
    <t xml:space="preserve"> Corretivo à base d'agua 18 ml </t>
  </si>
  <si>
    <t xml:space="preserve"> DVD Regravável </t>
  </si>
  <si>
    <t>Papel A4-resma de 500 folhas</t>
  </si>
  <si>
    <t>Pasta arquivo de A a Z Ofício</t>
  </si>
  <si>
    <t xml:space="preserve"> Copo descartável 200 ml  (pacote c/ 50 und)</t>
  </si>
  <si>
    <t xml:space="preserve"> Copo descartável 50 ml  (pacote c/ 50 und)</t>
  </si>
  <si>
    <t>caixa</t>
  </si>
  <si>
    <t>RESUMO - MATERIAIS DE CONSUMO (EIXOS NORTE E LESTE)</t>
  </si>
  <si>
    <t>Mecânica</t>
  </si>
  <si>
    <t>Civil</t>
  </si>
  <si>
    <t>Elétrica</t>
  </si>
  <si>
    <t xml:space="preserve">Escritório </t>
  </si>
  <si>
    <t>Aluguel desktop com software - tipo 1 (i7, 1T, 4GB, monitor, S.O. 10 e Office última versão)</t>
  </si>
  <si>
    <t>Aluguel desktop com software - tipo 3 (i7, 500GB, 4GB, monitores, S.O. 10 e  Office última versão</t>
  </si>
  <si>
    <t>Armário para vestiário com 16 portas</t>
  </si>
  <si>
    <t>Bebedouro (canteiro)</t>
  </si>
  <si>
    <t>Cadeiras PVC</t>
  </si>
  <si>
    <t>Condicionador de ar 12.000 BTU</t>
  </si>
  <si>
    <t xml:space="preserve">Fogão </t>
  </si>
  <si>
    <t>Forno Microondas</t>
  </si>
  <si>
    <t>Freezer 246 l</t>
  </si>
  <si>
    <t>GPS com cabo e software (conforme especificação)</t>
  </si>
  <si>
    <t>Mesas de escritório com gavetas (conforme especificação)</t>
  </si>
  <si>
    <t>Mesa de refeitório 10 lugares com cadeiras</t>
  </si>
  <si>
    <t>Conjunto de Mesa com 06 lugares (para cozinha)</t>
  </si>
  <si>
    <t xml:space="preserve">Fogão industrial 6 bocas </t>
  </si>
  <si>
    <t>Máquina de Lavar roupa 11kg</t>
  </si>
  <si>
    <t>Rack (sala)</t>
  </si>
  <si>
    <t>Televisor LCD com 27,5"</t>
  </si>
  <si>
    <t>TOTAL - Mobiliário e Equipamentos de Escritório (Eixos Norte e Leste):</t>
  </si>
  <si>
    <t>RESUMO - RADIOS COMUNICADORES (EIXOS NORTE E LESTE)</t>
  </si>
  <si>
    <t>TOTAL GERAL - RADIOS COMUNICADORES - EIXOS NORTE E LESTE (R$) - MENSAL:</t>
  </si>
  <si>
    <t>Sistema de Rádio Comunicação - Eixos Norte e Leste</t>
  </si>
  <si>
    <t>VALOR/m² (R$)</t>
  </si>
  <si>
    <t>ÁREA (m²)</t>
  </si>
  <si>
    <t>REFORMA DOS CANTEIROS (EIXO NORTE E EIXO LESTE)</t>
  </si>
  <si>
    <t>Lote 07 (São José de Piranhas/PB)</t>
  </si>
  <si>
    <t>Lote 10 (Custódia/PE)</t>
  </si>
  <si>
    <t>1.1.1</t>
  </si>
  <si>
    <t>1.2.1</t>
  </si>
  <si>
    <t>1.3.1</t>
  </si>
  <si>
    <t>TOTAL - Reforma Canteiros (Eixos Norte e Leste):</t>
  </si>
  <si>
    <t>1.4.1</t>
  </si>
  <si>
    <t>OBSERVAÇÃO (VALORES):</t>
  </si>
  <si>
    <t>Reforma de Canteiros</t>
  </si>
  <si>
    <t>Mobilização de Canteiros</t>
  </si>
  <si>
    <t>Desmobilização de Canteiros</t>
  </si>
  <si>
    <t xml:space="preserve"> Bomba elétrica submersa para drenagem 5cv Flyght 3" 12.3 m³/h (acompanhada com os mangotes, incluindo quadro de comando compatível com o modelo de bomba, 250 m de cabo flexível trifásico, isolado, tensão 600 V/1000 V, em conformidade com NBR 7288).</t>
  </si>
  <si>
    <t>Betoneira, capacidade nominal 400 l, capacidade de mistura 310 l, motor a diesel potência 5 cv, sem carregador.</t>
  </si>
  <si>
    <t>Betoneira, capacidade nominal 600 l, capacidade de mistura 440 l,  motor a diesel potência 10 cv, com carregador.</t>
  </si>
  <si>
    <t>Lavadora de alta pressão a diesel, partida elétrica, motor de 10 hp</t>
  </si>
  <si>
    <t>Bomba draga autoescorvante 3”x 3” , motor: 4 tempos, potência: 6,5cv, cilindrada: 196 cm³, ignição eletrônica, consumo aproximadamente: 1,7 l/h, capacidade do tanque: 3,6 l.</t>
  </si>
  <si>
    <t>Locação de bomba submersível para drenagem e esgotamento, motor elétrico trifásico, potência de  4 cv, diâmetro de recalque de 3". Faixa de operação: Q= 60 m³/h (± 1 m³/h) e AMT=2 m; Q= 11 m³/h (± 1 m³/h) e AMT = 23 m (± 1 m).</t>
  </si>
  <si>
    <t>Locação de bomba submersível para drenagem e esgotamento, motor elétrico trifásico, potência de 2 cv, diâmetro de recalque de  2". Faixa de operação: Q= 35 m³/h (± 3 m³/h) e AMT=2 m; Q=13 m³/h (± 3 m³/h) e AMT = 17 m (± 3 m).</t>
  </si>
  <si>
    <t>Caminhão basculante, capacidade de carga  15,0 t e volume 10,0 m³ .</t>
  </si>
  <si>
    <t>Caminhao basculante, capacidade de carga  9,0 t e volume 6,0 m³ .</t>
  </si>
  <si>
    <t>Caminhão Carroceria - de madeira, capacidade de carga 15,0 t - fonte: DNIT.</t>
  </si>
  <si>
    <t>Caminhão tanque, capacidade de volume  6000 l e potência 136,0 hp .</t>
  </si>
  <si>
    <t>Pá carregadeira sobre rodas, potência líquida 128 hp, capacidade da caçamba de 1,7 a 2,8 m³, peso operacional de 11.632 kg.</t>
  </si>
  <si>
    <t>Transportes de máquinas e equipamentos por caminhão cavalo mecânico com carreta-prancha capacidade 20t</t>
  </si>
  <si>
    <t>Compactador de solo a percussão (soquete), com motor gasolina de 4 tempos, peso entre 55 e 65 kg, força de impacto de 1.000 a 1.500 kgf, frequência de 600 a 700 golpes por minuto,velocidade de trabalho entre 10 e 15 m/min, potência entre 2 e 3 hp.</t>
  </si>
  <si>
    <t>Compactador de solo, tipo placa vibratória reversível, com motor a diesel, peso entre 700 e 820 kg, força centrífuga entre 6.200 e 10.000 kgf, largura de trabalho entre 650 e 720 mm, frequência de vibração entre 3.000 e 3.500 rpm, velocidade de trabalho entre 25 e 30 m/min, potência entre 13,0 e 15,0 hp.</t>
  </si>
  <si>
    <t>Compressor de ar rebocável, vazão 400 pcm, pressão efetiva de trabalho 102 psi, motor diesel, potência 110 cv.</t>
  </si>
  <si>
    <t>Compressor de ar rebocável, vazão 189 pcm, pressão efetiva de trabalho 102 psi, motor diesel, potência  63 cv.</t>
  </si>
  <si>
    <t xml:space="preserve">Conjunto motorbomba com 160 kW de potência no motor elétrico (25 mca x 0,5 m³/s) para esgotamento, com respectivos mangotes de sucção e descarga a serem especificados em função dos diâmetros. </t>
  </si>
  <si>
    <t xml:space="preserve">Conjunto motorbomba com 30 kW de potência no motor elétrico (25 mca x 0,1 m³/s) para esgotamento, com respectivos mangotes de sucção e descarga a serem especificados em função dos diâmetros. </t>
  </si>
  <si>
    <t>Empilhadeira sobre pneus com torre de três estágios, 4,80 m de elevação, com deslocador lateral dos garfos, motor glp 2.4 l, capacidade nominal de carga de 2,5 t.</t>
  </si>
  <si>
    <t>Escavadeira hidráulica sobre esteiras, caçamba 0,62 m³, peso operacional 12,61 t, potência líquida 95 hp.</t>
  </si>
  <si>
    <t>Escavadeira hidráulica sobre esteiras, caçamba  0,80 m³, peso operacional 17 t, potência bruta 111 hp.</t>
  </si>
  <si>
    <t>Grupo gerador, potência nominal 15 kVA (emergência), incluindo instalação, cabeamento, base de concreto e demais materiais necessários.</t>
  </si>
  <si>
    <t xml:space="preserve">Grupo gerador de 15 kVA, 220V, trifásico, silenciado, com 100 metros de cabos e 01 QTA. </t>
  </si>
  <si>
    <t>Locação de grupo gerador acima de 125 até 180 kVA, motor diesel, rebocável, acionamento manual.</t>
  </si>
  <si>
    <t>Grupo gerador diesel, com carenagem, potência standart entre 250 e 260 kVA, velocidade de 1800 rpm, frequência de 60 Hz.</t>
  </si>
  <si>
    <t>Serra circular de bancada, modelo pica-pau, diâmetro de 350 mm. Características do motor: trifásico, potência de 5 hp, frequência de 60 H.</t>
  </si>
  <si>
    <t>Máquina de solda elétrica de 250 A com kit.</t>
  </si>
  <si>
    <t>Lixadeira elétrica angular para concreto, potência 1.400 W, prato diamantado de 5''.</t>
  </si>
  <si>
    <t>Máquina para corte com disco abrasivo de diâmetro de 18'' (450 mm), com motor elétrico trifásico de 10 cv.</t>
  </si>
  <si>
    <t>Martelete rompedor 33 kg.</t>
  </si>
  <si>
    <t>Martelo demolidor pneumático manual, com redução de vibração, peso de 31,5 kg.</t>
  </si>
  <si>
    <t>Minicarregadeira sobre rodas, potência líquida de 47 hp, capacidade nominal de operação de 646 kg.</t>
  </si>
  <si>
    <t>Motoniveladora com escarificador (potência básica líquida -primeira marcha- 125 hp , peso bruto 13.843 kg, largura da lâmina de 3,7 m).</t>
  </si>
  <si>
    <t>Motoserra portátil com motor a gosolina de 60 cc.</t>
  </si>
  <si>
    <t>Perfuratriz pneumática manual de peso médio, 18 kg, comprimento de curso de 6 m, diâmetro do pistão de 5,5 cm</t>
  </si>
  <si>
    <t>Retroescavadeira sobre rodas com carregadeira, tração 4x4, potência líquida 72 hp, peso operacional mínimo de 7.140 kg, capacidade mínima da carregadeira de 0,79 m³ e da retroescavadeira mínima de 0,18 m³, profundidade de escavação máxima de 4,50 m.</t>
  </si>
  <si>
    <t>Roçadeira deslocável, largura de trabalho de 1,3 m.</t>
  </si>
  <si>
    <t>Roçadeira costal com motor a gasolina de  32 cc.</t>
  </si>
  <si>
    <t>Rolo compactador pé-de-carneiro vibratório, potência 125 hp, peso operacional sem/com lastro 11,95/13,30 t, impacto dinâmico 38,5/22,5 t, largura de trabalho 2,15 m.</t>
  </si>
  <si>
    <t>Torre de iluminação 4000 W</t>
  </si>
  <si>
    <t>Trator de esteiras, potência de 150 hp, peso operacional de 16,7 t, com roda motriz elevada e lâmina com contato de 3,18 m³.</t>
  </si>
  <si>
    <t>Motor a diesel para vibrador de imersão de 4,7 cv.</t>
  </si>
  <si>
    <t>Vibrador de imersão, com ponteira de 35 mm, mangote de 5 m, sem motor.</t>
  </si>
  <si>
    <t>Vibrador de imersão, com ponteira de 45 mm, mangote de 5 m, sem motor.</t>
  </si>
  <si>
    <t>Vibrador de imersão, com ponteira de 60 mm, mangote de 5 m, sem motor.</t>
  </si>
  <si>
    <t xml:space="preserve">Grupo Gerador - 32,0 kVA, 220 V, trifásico, silenciado, com 100 metros de cabos e 01 QTA. </t>
  </si>
  <si>
    <t>Motoniveladora com escarificador (potência básica líquida -primeira marcha- 125 hp , peso bruto 13.843 kg, largura da lâmina de 3,7 m)</t>
  </si>
  <si>
    <t>Trator de esteiras, potência de 150 hp, peso operacional de 16,7t, com roda motriz elevada e lâmina com contato de 3,18 m³.</t>
  </si>
  <si>
    <t>Barco tipo Alumínio, 7 m de comprimento, Alumínio soldado, reforçado, borda sem corrimão, chapa de Alumínio 2,00 cm, boca 1,50 cm, borda 0,60 cm.</t>
  </si>
  <si>
    <t>Motor popa, tipo partida manual, potência 15 hp, aplicação barco Alumínio, características adicionais: válvulas automáticas descompressão, refrigerado a ar, quantidade marchas 2 und, quantidade cilíndro 2 und, capacidade tanque 23 l, tipo motor: 2 tempos, velocidade: 4.500 a 5.800 rpm.</t>
  </si>
  <si>
    <t>Total - Veículos Eixos Norte e Leste (R$) - Contrato 18 Meses:</t>
  </si>
  <si>
    <t>Serviços Especializados (Cotáveis)</t>
  </si>
  <si>
    <t>1. Os produtos serão pagos por demanda (Conforme forem sendo utilizados, mediante autorização da fiscalização)</t>
  </si>
  <si>
    <t>GRUPO "E"</t>
  </si>
  <si>
    <t>E1</t>
  </si>
  <si>
    <t>E2</t>
  </si>
  <si>
    <t>E3</t>
  </si>
  <si>
    <t>E4</t>
  </si>
  <si>
    <t>Auxílio Alimentação</t>
  </si>
  <si>
    <t>Equipamento de Proteção Individual - EPI</t>
  </si>
  <si>
    <t>Consultas e exames Médicos</t>
  </si>
  <si>
    <t>Seguro de Vida</t>
  </si>
  <si>
    <t>TOTAL - Grupo E:</t>
  </si>
  <si>
    <r>
      <t>DESPESAS FISCAIS</t>
    </r>
    <r>
      <rPr>
        <b/>
        <sz val="10"/>
        <rFont val="Arial"/>
        <family val="2"/>
      </rPr>
      <t xml:space="preserve"> </t>
    </r>
    <r>
      <rPr>
        <sz val="10"/>
        <color indexed="8"/>
        <rFont val="Arial"/>
        <family val="2"/>
      </rPr>
      <t>( 16,62% dos Custos Diretos + Custo de Administração + Remuneração de Escritório)</t>
    </r>
  </si>
  <si>
    <t>Conjunto Motor Bomba Sulzer (Visita Técnica)</t>
  </si>
  <si>
    <t>Conjunto Motor Bomba KSB (Visita Técnica)</t>
  </si>
  <si>
    <t>Conjunto Motor Bomba GE (Visita Técnica)</t>
  </si>
  <si>
    <t>Comportas e Grades (Visita Técnica)</t>
  </si>
  <si>
    <t xml:space="preserve">SDCS / SPCS / TELECOM (Visita Técnica) </t>
  </si>
  <si>
    <t>diária</t>
  </si>
  <si>
    <t>Grupo Gerador (Visita Técnica)</t>
  </si>
  <si>
    <t>Manutenção de Geomembrana</t>
  </si>
  <si>
    <t>Serviços Diversos</t>
  </si>
  <si>
    <t>Óleo</t>
  </si>
  <si>
    <t>Serviços de Desinsetização e Controle de Pragas - Eixo Norte e Leste (Visita Técnica)</t>
  </si>
  <si>
    <t>Serviços de transporte de equipamentos pesados para reparo em fábrica (carga máx. = 35t)</t>
  </si>
  <si>
    <t>Serviços de Manutenção de Aparelhos de Ar Condicionado Splits (EB / SES / EC)</t>
  </si>
  <si>
    <t>Recarga Extintor AP 10 L BC</t>
  </si>
  <si>
    <t>Recarga Extintor CO2 06 Kg BC</t>
  </si>
  <si>
    <t>Recarga Extintor PQS 04 Kg BC</t>
  </si>
  <si>
    <t>Recarga Extintor PQS 06 Kg BC</t>
  </si>
  <si>
    <t>Recarga Extintor PQS 08 Kg BC</t>
  </si>
  <si>
    <t>Recarga Extintor PQS 12 Kg BC</t>
  </si>
  <si>
    <t>Recarga Extintor PQS 50 Kg BC</t>
  </si>
  <si>
    <t>Serviços Especializados (Reembolsaveis - Demanda - 0,5% do valor do CONTRATO)</t>
  </si>
  <si>
    <t>TOTAL DE VEÍCULOS</t>
  </si>
  <si>
    <t>Equipes</t>
  </si>
  <si>
    <t>Veículo Pick Up Cabine Dupla 4 x 4, 163 cv</t>
  </si>
  <si>
    <t>Veículo Tipo Utilitário tipo Van, 16 assentos mais motorista</t>
  </si>
  <si>
    <t xml:space="preserve"> Veículo Microônibus , 28 assentos 150 cv mais motorista </t>
  </si>
  <si>
    <t>ÔNIBUS com motorista - 45 LUGARES</t>
  </si>
  <si>
    <t>Veículo Tipo Sedan, 115 cv</t>
  </si>
  <si>
    <t>Operação Leste</t>
  </si>
  <si>
    <t>Operação Norte</t>
  </si>
  <si>
    <t>Geladeira industrial</t>
  </si>
  <si>
    <t>Mesa retangular em PVC</t>
  </si>
  <si>
    <t>Chapa gás para grelhar</t>
  </si>
  <si>
    <t>Coifa</t>
  </si>
  <si>
    <t>Cestos de lixo</t>
  </si>
  <si>
    <t>Carrinhos de lixo</t>
  </si>
  <si>
    <t>Liquidificadores industriais</t>
  </si>
  <si>
    <t>Mesa buffets</t>
  </si>
  <si>
    <t>Refresqueira</t>
  </si>
  <si>
    <t>Forno elétrico</t>
  </si>
  <si>
    <t>Gás de cozinha</t>
  </si>
  <si>
    <t>Pratos rasos</t>
  </si>
  <si>
    <t>Tábuas para carnes</t>
  </si>
  <si>
    <t>FRENTES MÓVEIS DE LIMPEZA E CONSERVAÇÃO - Eixos Norte e Leste</t>
  </si>
  <si>
    <t>Tenda Piramidal 5m x 5m (para refeitório)</t>
  </si>
  <si>
    <t xml:space="preserve">Tenda Piramidal 3m x 3m </t>
  </si>
  <si>
    <t>undxmês</t>
  </si>
  <si>
    <t>TOTAL - Ferramentas Mecânica (Eixos Norte e Leste):</t>
  </si>
  <si>
    <t>TOTAL - Ferramentas Elétrica (Eixos Norte e Leste):</t>
  </si>
  <si>
    <t>TOTAL GERAL - FERRAMENTAS - EIXOS NORTE E LESTE (R$) - CONTRATO:</t>
  </si>
  <si>
    <t>Caminhão Comboio para lubrificação e abastecimento (melosa), convencional totalmente equipado (Capacidade de Combustível: 5.000 l, Capacidade de Lubrificante: 500 l, Capacidade de Graxa: 200 kg, Capacidade de Água: 300 l, Recipiente para Óleo Usado: 200 l, Compressor de Ar e Bomba- d’agua).</t>
  </si>
  <si>
    <t>Cavalo Mecânico com Reboque M. Benz Randon LS-1634/45 29,5 t, ou similar</t>
  </si>
  <si>
    <t>TOTAL - Equipamentos Civil (Eixos Norte e Leste):</t>
  </si>
  <si>
    <t>TOTAL - Equipamentos Elétrica (Eixos Norte e Leste):</t>
  </si>
  <si>
    <t>TOTAL - Equipamentos Mecânica (Eixos Norte e Leste):</t>
  </si>
  <si>
    <t>TOTAL GERAL - EQUIPAMENTOS - EIXOS NORTE E LESTE (R$) - CONTRATO:</t>
  </si>
  <si>
    <t>TOTAL GERAL - INSTRUMENTOS - EIXOS NORTE E LESTE (R$) - CONTRATO:</t>
  </si>
  <si>
    <t>Ar comprimido seco  Aerossol 300ml</t>
  </si>
  <si>
    <t>Cabo cobre flexível classe 4 ou 5 isolação PVC/A M 1,68 e cobertura PVC-ST1 antichama BWF-B 0,6/1 kV 1,5mm²</t>
  </si>
  <si>
    <t>Cabo cobre flexível classe 4 ou 5 isolação PVC/A M 1,68 e cobertura PVC-ST1 antichama BWF-B 0,6/1 kV 2,5mm²</t>
  </si>
  <si>
    <t>Cabo cobre flexível classe 4 ou 5 isolação PVC/A M 1,68 e cobertura PVC-ST1 antichama BWF-B 0,6/1 kV 4mm²</t>
  </si>
  <si>
    <t>Cabo cobre flexível classe 4 ou 5 isolação PVC/A M 1,68 e cobertura PVC-ST1 antichama BWF-B 0,6/1 kV 6mm²</t>
  </si>
  <si>
    <t>Cabo cobre flexível classe 4 ou 5 isolação PVC/A M 1,68 e cobertura PVC-ST1 antichama BWF-B 0,6/1 kV 10mm²</t>
  </si>
  <si>
    <t>Cabo cobre flexível classe 4 ou 5 isolação PVC/A M 1,68 e cobertura PVC-ST1 antichama BWF-B 0,6/1 kV 16mm²</t>
  </si>
  <si>
    <t>Cabo cobre flexível classe 4 ou 5 isolação PVC/A M 1,68 e cobertura PVC-ST1 antichama BWF-B 0,6/1 kV 25mm²</t>
  </si>
  <si>
    <t>Cabo cobre flexível classe 4 ou 5 isolação PVC/A M 1,68 e cobertura PVC-ST1 antichama BWF-B 0,6/1 kV 35mm²</t>
  </si>
  <si>
    <t>Cabo cobre flexível classe 4 ou 5 isolação PVC/A M 1,68 e cobertura PVC-ST1 antichama BWF-B 0,6/1 kV 50mm²</t>
  </si>
  <si>
    <t>Cabo cobre flexível classe 4 ou 5 isolação PVC/A M 1,68 e cobertura PVC-ST1 antichama BWF-B 0,6/1 kV 70mm²</t>
  </si>
  <si>
    <t>Cabo cobre flexível classe 4 ou 5 isolação PVC/A M 1,68 e cobertura PVC-ST1 antichama BWF-B 0,6/1 kV 95mm²</t>
  </si>
  <si>
    <t>Cabo cobre flexível classe 4 ou 5 isolação PVC/A M 1,68 e cobertura PVC-ST1 antichama BWF-B 0,6/1 kV 120mm²</t>
  </si>
  <si>
    <t>Cabo de alumínio nu bitola 1/0 AWG (kg)</t>
  </si>
  <si>
    <t>Cabo de alumínio nu bitola 4/0 AWG (kg)</t>
  </si>
  <si>
    <t>Cabo de cobre nu, eletrolítico, têmpera meio duro, #35mm² (m)</t>
  </si>
  <si>
    <t>Cabo de cobre nu, eletrolítico, têmpera meio duro, #50mm² (m)</t>
  </si>
  <si>
    <t>Cabo de cobre nu, eletrolítico, têmpera meio duro, #70mm² (m)</t>
  </si>
  <si>
    <t>Filtro dos motores do eixo leste EBV4, 5 e 6 (fabricante Aeroglass-ref 11140737)</t>
  </si>
  <si>
    <t>Filtro dos motores do eixo leste EBV1, 2 e 3 (fabricante Aeroglass-modelo FMT_C2015 inox - 345x925x25mm)</t>
  </si>
  <si>
    <t>Fita isolante de borracha autofusão impermeável à prova dágua , até 69 kV (alta tensão)- 19mm x 5m</t>
  </si>
  <si>
    <t>Fita isolante adesiva antichama 19mm x 20m</t>
  </si>
  <si>
    <t>Interruptor tipo three-way (paralelos) com 02 teclas</t>
  </si>
  <si>
    <t>Limpador de contatos elétricos 300ml</t>
  </si>
  <si>
    <t>Pincel - kit 03 pincéis 1/2" 1" 1.1/2"</t>
  </si>
  <si>
    <t>Sabão líquido neutro (5 l)</t>
  </si>
  <si>
    <t>Solvente/Desengraxante de alta rigidez dielétrica  500ml</t>
  </si>
  <si>
    <t>Terminal isolado tipo agulha para condutores de 0,5 a 1,5mm² (pct c/ 100)</t>
  </si>
  <si>
    <t>Terminal isolado tipo agulha para condutores de 1,5 a 2,5 mm² (pct c/ 100)</t>
  </si>
  <si>
    <t>Terminal isolado tipo agulha para condutores de 4 a 6 mm² (pct c/ 100)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</si>
  <si>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</si>
  <si>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</si>
  <si>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</si>
  <si>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</si>
  <si>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</si>
  <si>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</si>
  <si>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</si>
  <si>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</si>
  <si>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</si>
  <si>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</si>
  <si>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</si>
  <si>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</si>
  <si>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</si>
  <si>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</si>
  <si>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</si>
  <si>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</si>
  <si>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</si>
  <si>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</si>
  <si>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</si>
  <si>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</si>
  <si>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</si>
  <si>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</si>
  <si>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</si>
  <si>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</si>
  <si>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</si>
  <si>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</si>
  <si>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</si>
  <si>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</si>
  <si>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</si>
  <si>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</si>
  <si>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</si>
  <si>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</si>
  <si>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</si>
  <si>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</si>
  <si>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</si>
  <si>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</si>
  <si>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</si>
  <si>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</si>
  <si>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</si>
  <si>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</si>
  <si>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</si>
  <si>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</si>
  <si>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</si>
  <si>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</si>
  <si>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</si>
  <si>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14.1</t>
  </si>
  <si>
    <t>14.2</t>
  </si>
  <si>
    <t>14.3</t>
  </si>
  <si>
    <t>13.1</t>
  </si>
  <si>
    <t>13.2</t>
  </si>
  <si>
    <t>15.1</t>
  </si>
  <si>
    <t>15.2</t>
  </si>
  <si>
    <t>16.1</t>
  </si>
  <si>
    <t>17.1</t>
  </si>
  <si>
    <t>PRAZO</t>
  </si>
  <si>
    <t>TOTAL - Frentes Móveis de Limpeza e Conservação (R$):</t>
  </si>
  <si>
    <t>Frente Móvel de Limpeza e Conservação (Tendas e Banheiros Químicos)</t>
  </si>
  <si>
    <t>Total Eixo Leste:</t>
  </si>
  <si>
    <t>Total Eixo Norte:</t>
  </si>
  <si>
    <t>Anilha Identificação - 0,5 a 6mm² (pacote com 100 unidades)</t>
  </si>
  <si>
    <t>Anilha Identificação - 10 a 16mm² (pacote com 100 unidades)</t>
  </si>
  <si>
    <t>Anilha Identificação - 25 a 70mm² (pacote com 100 unidades)</t>
  </si>
  <si>
    <t>Anilha Identificação - 95 a 120mm² (pacote com 100 unidades)</t>
  </si>
  <si>
    <t>conj.</t>
  </si>
  <si>
    <t>Conjunto de sofá 2 e 3 lugares</t>
  </si>
  <si>
    <t>Conjunto  copos em vidro com 8 unidades</t>
  </si>
  <si>
    <t>Conjunot de panelas com 7 peças</t>
  </si>
  <si>
    <t>Clips nº 02 (caixa com 100 unidades)</t>
  </si>
  <si>
    <t>Clips nº 04 (caixa com 100 unidades)</t>
  </si>
  <si>
    <t>Clips nº 06 (caixa com 100 unidades)</t>
  </si>
  <si>
    <t>Clips nº 08 (caixa com 100 unidades)</t>
  </si>
  <si>
    <t>Alarme sonoro, tensão de 125 Vcc</t>
  </si>
  <si>
    <t>Chave  comutadora de 2 posições,  3 pólos,  3na, 20A, 48x48 mm</t>
  </si>
  <si>
    <t>Chave de comando de disjuntor, 3 posições, 690 V, corrente nominal 20 A</t>
  </si>
  <si>
    <t>Chave seletora ca 10-2pólos-2pos.-690V-20 A</t>
  </si>
  <si>
    <t>Chave seletora, 2 posições, 6 contatos, 690 V, 20 A</t>
  </si>
  <si>
    <t>Chave seletora, 690 V, com 2 posições, 6  contatos, corrente nominal 20 A</t>
  </si>
  <si>
    <t>Conector splitbolt para cabo de cobre nu #70mm²</t>
  </si>
  <si>
    <t>Conector terminal a compressão para cabos de cobre nu #35mm²</t>
  </si>
  <si>
    <t xml:space="preserve">Contator de força tretrapolar com  2na+2nf, 690 V, 30 A, tensão de alimentação de força e comando 125 Vcc. </t>
  </si>
  <si>
    <t>Contator  tripolar, 690 V, corrente nominal 26 A, 220 Vca, contatos auxiliares 2na+2n</t>
  </si>
  <si>
    <t>Contator auxiliar 250 Vcc vax 110 Vcc 3na-+2nf</t>
  </si>
  <si>
    <t>Contator auxiliar, 2na+2nf, cwcba0.22, bobina 125 Vcc</t>
  </si>
  <si>
    <t>Contator auxiliar,3na+1nf, cwcba0.31, bobina 125 Vcc</t>
  </si>
  <si>
    <t>Contator de força lc1 d12-3p+na+nf-125 Vcc</t>
  </si>
  <si>
    <t>Contator de força,125 Vcc, 250 A, 2no, 2nc, 3 pólos</t>
  </si>
  <si>
    <t>Contator tripolar 9A, 125 Vcc</t>
  </si>
  <si>
    <t>Disjuntor  trifásico  termomagnético, 32A, 125 Vcc</t>
  </si>
  <si>
    <t xml:space="preserve">Disjuntor auxiliar de controle, bipolar, comando manual 125 Vcc, 10 A, 440 Vca, 10 kA(em  125 Vcc). </t>
  </si>
  <si>
    <t>Disjuntor auxiliar de controle, monopolar, comando manual , 10 A, 440 Vca, 20 kA(em  230 Vca)</t>
  </si>
  <si>
    <t>Disjuntor bipolar  16A 250 Vcc</t>
  </si>
  <si>
    <t>Disjuntor bipolar 10A, 10 kA</t>
  </si>
  <si>
    <t>Disjuntor bipolar 32A 250 Vcc</t>
  </si>
  <si>
    <t>Disjuntor bipolar 4,5 kA,  10 A</t>
  </si>
  <si>
    <t>Disjuntor bipolar, 16 A s62 c10</t>
  </si>
  <si>
    <t>Disjuntor de caixa moldada ca, monopolar,440 V, 10 kA (em 230 Vca) , comando manual, frame/corrente nominal=63/20 A.</t>
  </si>
  <si>
    <t>Disjuntor de caixa moldada ca, tripolar , 440 V, 10 kA (em 230 Vca),  comando manual, frame/corrente nominal=63/25 A.</t>
  </si>
  <si>
    <t xml:space="preserve">Disjuntor de caixa moldada ca, tripolar , 440 V, 10 kA (em 400 Vca),  comando manual, frame/corrente nominal=63/50 A. </t>
  </si>
  <si>
    <t>Disjuntor de caixa moldada ca, tripolar , 690 V, 36 kA (em 415 Vca),  comando manual, frame/corrente nominal=63/25 A.</t>
  </si>
  <si>
    <t xml:space="preserve">Disjuntor de caixa moldada ca, tripolar, 690 V, 36 kA (em 380/415 Vca), com comando motorizado 125 Vcc, frame/corrente nominal=320/160 A. </t>
  </si>
  <si>
    <t xml:space="preserve">Disjuntor de caixa moldada ca, tripolar, 690 V, 36 kA (em 380/415 Vca), com comando motorizado 125 Vcc, frame/corrente nominal=630/400 A. </t>
  </si>
  <si>
    <t xml:space="preserve">Disjuntor de caixa moldada ca, tripolar,440 V, 10 kA (em 400 Vca) , comando manual, frame/corrente nominal=63/2 A. </t>
  </si>
  <si>
    <t>Disjuntor de caixa moldada para corrente contínua, bipolar, comando manual 125 Vcc, 2,0 A, 440 Vca, 10 kA(em  125 Vcc)</t>
  </si>
  <si>
    <t>Disjuntor de caixa moldada para corrente contínua, bipolar, comando manual 125 Vcc, 25 A, 440 Vca, 10 kA (em  125 Vcc)</t>
  </si>
  <si>
    <t>Disjuntor de caixa moldada para corrente contínua, bipolar, comando manual 125 Vcc,20 A, 440 Vca, 10 kA (em  125 Vcc)</t>
  </si>
  <si>
    <t>Disjuntor de caixa moldada para corrente contínua, tripolar, 125 Vcc, 690 Vca, 36 kA (em  250 Vcc), frame/corrente=160 A/160 A</t>
  </si>
  <si>
    <t>Disjuntor de caixa moldada para corrente contínua, tripolar, comando motorizado, 125 Vcc, 690 Vca, 36 kA (em  250 Vcc), frame/corrente = 160 a/160 A</t>
  </si>
  <si>
    <t>Disjuntor monopolar termomagnético 2A, curva c, 18ka (230/400V) -(código:5sx2102-7)</t>
  </si>
  <si>
    <t>Disjuntor termomagnético , bipolar , corrente 10A, 440 V, 10 kA (em 125 Vcc),  comando manual</t>
  </si>
  <si>
    <t xml:space="preserve">Disjuntor termomagnético , monopolar ,  corrente  10A, 440 V, 20 kA (em 230 Vca),  comando manual. </t>
  </si>
  <si>
    <t>Disjuntor termomagnético tipo: 5sx2 206-7-0,5A-440V+5sx9 100+5sx9 200</t>
  </si>
  <si>
    <t>Disjuntor termomagnético tipo: 5sx2 206-7-1A-440V+5sx9 100+5sx9 200</t>
  </si>
  <si>
    <t>Disjuntor termomagnético tipo: 5sx2 206-7-6A-440V+5sx9 100+5sx9 200</t>
  </si>
  <si>
    <t>Disjuntor termomagnético tipo: 5sx2 306-7-6A-440V+5sx9 100+5sx9 200</t>
  </si>
  <si>
    <t>Disjuntor tripolar pkzmo-2,5 + nhi 11 -1,6 A a 2,5 A - ajuste: 2A</t>
  </si>
  <si>
    <t>Disjuntores trifásicos 380V, 15A</t>
  </si>
  <si>
    <t>Fonte de alimentação cc chaveada, entrada 85-264Vca, saída 24Vcc/10A - phoenix contact - código (quint-ps-100/240/24Vdc/10)</t>
  </si>
  <si>
    <t>Fusivel nh0250a ur, tensão 500 V</t>
  </si>
  <si>
    <t>Fusível tipo diazed de 2A</t>
  </si>
  <si>
    <t>Fusível tipo diazed de 4A</t>
  </si>
  <si>
    <t>Fusível tipo diazed de 6A</t>
  </si>
  <si>
    <t>Lâmpada de multivapor metálico 250 W-220 Vca, bulbo ovóide, rosca e-40</t>
  </si>
  <si>
    <t>Lâmpada fluorescente 15W-220V</t>
  </si>
  <si>
    <t>Lâmpada fluorescente 7 W, 220 V</t>
  </si>
  <si>
    <t>Lâmpada fluorescente 9 W, 220 Vca</t>
  </si>
  <si>
    <t>Lâmpada fluorescente compacta dupla 2p, 26 W/220 Vca.</t>
  </si>
  <si>
    <t>Lâmpada fluorescente compacta tl5 23 W</t>
  </si>
  <si>
    <t>Lâmpada fluorescente compacta, potência nominal 18 W, bulbo t-4</t>
  </si>
  <si>
    <t>Lâmpada fluorescente de 28 W, tms 450 2tl5</t>
  </si>
  <si>
    <t>Lâmpada fluorescente tubular tl5 32 W</t>
  </si>
  <si>
    <t>Lâmpada fluorescente tubular, potência nominal 24 W e dimensões 549 x 16, cor luz do dia, bulbo T-5, base G5)</t>
  </si>
  <si>
    <t>Lâmpada fluorescente, tipo pl eletrônica, 220 V -15 W</t>
  </si>
  <si>
    <t>Lâmpada vapor metálico 70 W</t>
  </si>
  <si>
    <t>Lâmpada vapor metálico branca 400 W</t>
  </si>
  <si>
    <t>Microswitch m3c-25 V - 15A</t>
  </si>
  <si>
    <t>Mini solenoíde 125 Vcc</t>
  </si>
  <si>
    <t>Minidisjuntor termomagnético, bipolar, 10 A, 125 Vcc, 10 kA</t>
  </si>
  <si>
    <t>Minidisjuntor termomagnético, monopolar, 10 A, 230 Vca, 10 kA</t>
  </si>
  <si>
    <t>Minidisjuntor termomagnético, tripolar, 2A, 230 Vca, 10 kA</t>
  </si>
  <si>
    <t>Mni disjuntor 10A, 2 pólos, 6 kA, curva c</t>
  </si>
  <si>
    <t>Mni disjuntor 16A, 2 pólos, 6 kA, curva c</t>
  </si>
  <si>
    <t>Mni disjuntor 2A, 2 pólos, 6 kA, curva c</t>
  </si>
  <si>
    <t>Mni disjuntor 4A, 2 pólos, 6 kA, curva c</t>
  </si>
  <si>
    <t>Relé  de proteção térmica 1,7 - 2,4 A</t>
  </si>
  <si>
    <t>Relé de tensão trifásico nvt-3f-380 V - 60 Hz</t>
  </si>
  <si>
    <t xml:space="preserve">Rele temporizado  elo, 0,1s a 30s vaux 12s Vcc </t>
  </si>
  <si>
    <t>Rele temporizado elo, 1s a 3s vaux 125 Vcc</t>
  </si>
  <si>
    <t>Relé temporizador 1naf 125 Vcc, tempo: 30 segundos</t>
  </si>
  <si>
    <t>Relé térmico 250 Vcc f 2,5 - 4A</t>
  </si>
  <si>
    <t>Resistência  de aquecimento 250 Vca,  25 W</t>
  </si>
  <si>
    <t>Resistência de aquecimento para painel 100 W -220 V</t>
  </si>
  <si>
    <t>Resistência de aquecimento para painel 60 W -220 V</t>
  </si>
  <si>
    <t>Resistência de aquecimento 110/220 Vca, 50/60 Hz, 100 W</t>
  </si>
  <si>
    <t>Resistência desumidificadora helicoidal com proteção metálica, 220 V, 150 W</t>
  </si>
  <si>
    <t>Sinaleiro  cor verde, tensão de 125 Vca/cc</t>
  </si>
  <si>
    <t>Sinaleiro com led, aro frontal redondo,  lente cor amarela, 125 Vcc</t>
  </si>
  <si>
    <t>Sinaleiro com led, aro frontal redondo,  lente cor incolor, 125 Vcc</t>
  </si>
  <si>
    <t>Sinaleiro com led, aro frontal redondo,  lente cor vermelha, 125 Vcc</t>
  </si>
  <si>
    <t>Sinaleiro com led, aro frontal redondo, lente cor verde, 125 Vcc</t>
  </si>
  <si>
    <t>Sinaleiro vermelho e ou amarelo, tensão de 125 Vcc</t>
  </si>
  <si>
    <t>Termostato 0° a 60 °C</t>
  </si>
  <si>
    <t>KPD MX3 LARGE NEMA 3R (Cód: KPMX3LLCD)</t>
  </si>
  <si>
    <t>Fusivel 48X (Cód:A072B3D0R0-48X)</t>
  </si>
  <si>
    <t>Fusivel 24R (Cód:A072B2DAR0-24R)</t>
  </si>
  <si>
    <t>Fusivel 18R (Cód:A072F2D0R0-18R)</t>
  </si>
  <si>
    <t xml:space="preserve"> 7.2 KV, MV DIVIDER CARD ASSEMBLY (Cód: BIPC-300032-01)</t>
  </si>
  <si>
    <t xml:space="preserve"> CPT TRANSFORMER 300VA 120/24 (Cód: CPT-120/24-300)</t>
  </si>
  <si>
    <t>XFMR, 115/230-115VAC, 300 VA (Cód: PT-100063-00)</t>
  </si>
  <si>
    <t xml:space="preserve"> MX3/IO CARD SET-STD MV W/PORTUGUESE SW (Cód: BIPC-450100-03)</t>
  </si>
  <si>
    <t xml:space="preserve"> Remote RTD Module Assembly 100 ohm Pt (Cód: 400024-01)</t>
  </si>
  <si>
    <t>MV 500A, 7.2KV PHASE ARRANGEMENT (Cód: S-450251-00B)</t>
  </si>
  <si>
    <t>CPT TRANSFORMER 300VA 120/24 (Cód: CPT-120/24-300)</t>
  </si>
  <si>
    <t xml:space="preserve"> 7.2 KV, MV DIVIDER CARD ASSEMBLY (Cód:BIPC-300032-01)</t>
  </si>
  <si>
    <t xml:space="preserve"> XFMR, 115/230-115VAC, 300 VA (Cód: PT-100063-00)</t>
  </si>
  <si>
    <t xml:space="preserve"> MV 950A, 7.2KV PHASE ARRANGEM (Cód: S-450258-01B)</t>
  </si>
  <si>
    <t>INVERTER 125VDC/120VAC 2500VA (Cód: PS-100054-00)</t>
  </si>
  <si>
    <t>800A 6.9KV CONTACTOR (Cód: CON-100050-03)</t>
  </si>
  <si>
    <t xml:space="preserve"> Contactor, Vacuum, 7.2kv, 600A,240V Coil (Cód: CON-100038-01)</t>
  </si>
  <si>
    <t xml:space="preserve"> Contactor, Vacuum,7.2kv,400A,240VAC Coil (Cód: CON-100037-01)</t>
  </si>
  <si>
    <t xml:space="preserve"> MV 300A, 7.2KV PHASE ARRANGEMENT (Cód: S-450250-00A)</t>
  </si>
  <si>
    <t>TOTAL - Peças de Reposição - SoftStarter (Eixos Norte e Leste):</t>
  </si>
  <si>
    <t>TOTAL - Peças de Reposição - Elétrica (Eixos Norte e Leste):</t>
  </si>
  <si>
    <t>SoftStarter</t>
  </si>
  <si>
    <t>TOTAL GERAL - Peças de Reposição (Mecânica/Elétrica/SofStarter) - Eixos Norte e Leste (R$):</t>
  </si>
  <si>
    <t>Peças de Reposição (Mecânica / Elétrica / SoftStarter)  Eixos Norte e Leste</t>
  </si>
  <si>
    <t>Sistema de Bombeamento Principal - Bomba Sulzer - Eixo Norte: EBI-1</t>
  </si>
  <si>
    <t>MOLA A DIREITA</t>
  </si>
  <si>
    <t>TERMORESISTOR PT-100 3 11m</t>
  </si>
  <si>
    <t>RESISTOR AQUECIMENTO TUB U 132VX436W</t>
  </si>
  <si>
    <t>POLOS DO ROTOR BOBINADO PARAFUSADO 24P</t>
  </si>
  <si>
    <t>TRANSFORMADOR CORRENTE 5VA 60Hz</t>
  </si>
  <si>
    <t>PORTA ESCOVA DO ANEL COLETOR 500mm</t>
  </si>
  <si>
    <t>ESCOVA CARVAO J12 32X25X64</t>
  </si>
  <si>
    <t>FILTRO AR G1</t>
  </si>
  <si>
    <t>TRANSDUTOR PT 100(0 A 200°C)</t>
  </si>
  <si>
    <t>CHAVE DE FLUXO OLEO</t>
  </si>
  <si>
    <t>ACELEROMETRO ST5484E-1524410-00+8200-002</t>
  </si>
  <si>
    <t>Sistema de Bombeamento Principal - Sistema de Excitação - Eixo Norte: EBI-1</t>
  </si>
  <si>
    <t>SEGMENTO RADIAL (VJ 28)</t>
  </si>
  <si>
    <t>PT 100 3 FIOS COM HASTE 60MM E ROSCA DE 1/4" COM CABO E1.150MM</t>
  </si>
  <si>
    <t>PT 100 3 FIOS COM HASTE 115MM E ROSCA 1/2"</t>
  </si>
  <si>
    <t>SEGMENTO RADIAL (VJ 18)</t>
  </si>
  <si>
    <t>SAPATA AXIAL (VC 18)</t>
  </si>
  <si>
    <t>PT 100 3 FIOS COM HASTE 42MM E ROSCA DE 1/4" COM CABO 1.000MM</t>
  </si>
  <si>
    <t>PT 100 3 FIOS COM HASTE 50MM E ROSCA M8 COM CABO 1.150MM</t>
  </si>
  <si>
    <t>PT 100 3 FIOS COM HASTE 70MM E ROSCA 1/2"</t>
  </si>
  <si>
    <t>Sistema de Bombeamento Principal - Motores NS 1006382520 / 1006192047 - SDA 1250 - Eixo Norte: EBI-1</t>
  </si>
  <si>
    <t>Sistema de Bombeamento Principal - Mancal LA 10558848 - Eixo Norte: EBI-1</t>
  </si>
  <si>
    <t>Sistema de Bombeamento Principal - Mancal  LOA 10558841 - Eixo Norte: EBI-1</t>
  </si>
  <si>
    <t>TOTAL - Peças de Reposição - Sist. Bombeamento Principal - EBI-1 (Eixo Norte):</t>
  </si>
  <si>
    <t>Sistema de Bombeamento Principal - Bomba Sulzer - Eixo Leste: EBV-1</t>
  </si>
  <si>
    <t>Sistema de Bombeamento Principal - Motores NS 1006382750 / 1006382742 - SDA 1120 - Eixo Leste: EBV-1</t>
  </si>
  <si>
    <t>TERMORESISTOR PT-100 3 4m</t>
  </si>
  <si>
    <t>POLOS DO ROTOR ROBINADO PARAFUSADO 20P</t>
  </si>
  <si>
    <t>ESCOVA CARVAO J12 32X25X64mm P TCE-11</t>
  </si>
  <si>
    <t>TRANSDUTOR PT 100 (0 A 200°C)</t>
  </si>
  <si>
    <t>ACELEROMETRO ST5484E-152-410-00+8200-002</t>
  </si>
  <si>
    <t>Sistema de Bombeamento Principal - Sistema de Excitação - Eixo Leste: EBV-1</t>
  </si>
  <si>
    <t>Sistema de Bombeamento Principal - Mancal LA 10558849 - Eixo Leste: EBV-1</t>
  </si>
  <si>
    <t>Sistema de Bombeamento Principal - Mancal  LA 10558842 - Eixo Leste: EBV-1</t>
  </si>
  <si>
    <t>SEGMENTO RADIAL (VJ 25)</t>
  </si>
  <si>
    <t>PT 100 3 FIOS COM HASTE 40MM E ROSCA 1/4" COM CABO 1.000MM</t>
  </si>
  <si>
    <t>SEGMENTO RADIAL (VC 18)</t>
  </si>
  <si>
    <t>PT 100 3 FIOS COM HASTE 42MM E ROSCA 1/4" COM CABO 1.000MM</t>
  </si>
  <si>
    <t>PT 100 3 FIOS COM HASTE 50MM E ROSCA 1/4" COM CABO 1.000MM</t>
  </si>
  <si>
    <t>PT 100 3 FIOS COM HASTE 70 MM</t>
  </si>
  <si>
    <t>TOTAL - Peças de Reposição - Sist. Bombeamento Principal - EBV-1 (Eixo Leste):</t>
  </si>
  <si>
    <t>Peças de Reposição - MECÂNICA</t>
  </si>
  <si>
    <t>Sistema de Bombeamento Principal - Bomba Sulzer - Eixo Leste: EBV-2</t>
  </si>
  <si>
    <t>Sistema de Bombeamento Principal - Motores NS 1006382815 / 1006382593 - SDA 1120 - Eixo Leste: EBV-2</t>
  </si>
  <si>
    <t>Sistema de Bombeamento Principal - Sistema de Excitação - Eixo Leste: EBV-2</t>
  </si>
  <si>
    <t>PT 100 3 FIOS COM HASTE 42MM E ROSCA 1/4"</t>
  </si>
  <si>
    <t xml:space="preserve">PT 100 3 FIOS COM HASTE 50MM E ROSCA 1/4" </t>
  </si>
  <si>
    <t>TOTAL - Peças de Reposição - Sist. Bombeamento Principal - EBV-2 (Eixo Leste):</t>
  </si>
  <si>
    <t>A1 - GE FANUC IC695CHS012 (Ref. Téc: PRT000081-23-8123)</t>
  </si>
  <si>
    <t>Fonte de Tensão GE FANUC-IC695PSD040 (Ref. Téc: PRT000081-01-8101)</t>
  </si>
  <si>
    <t>CPU 10 MBYTES GE FANUC IC695CPU310 (Ref. Téc: PRT000081-02-8104)</t>
  </si>
  <si>
    <t>Saídas Digitais IC693MDL940 (Ref. Téc: PRT000081-28-8128)</t>
  </si>
  <si>
    <t>Módulo de Comunicação RX31-ETHERNET MODU (Ref. Téc: PRT000081-05-8105)</t>
  </si>
  <si>
    <t>Measure treatment card UMT 162 (Ref. Téc: PRT000081-06-8106)</t>
  </si>
  <si>
    <t>Módulo de Entrada GE FANUC IC693ALG220 (Ref. Téc: PRT000081-25-8125)</t>
  </si>
  <si>
    <t>Módulo de Saída corrente GE IC693ALG391 (Ref. Téc: PRT000081-26-8126)</t>
  </si>
  <si>
    <t>Módulo Lógico GE FANUC IC693MDL645 (Ref. Téc:  PRT000081-27-8127)</t>
  </si>
  <si>
    <t>Contator de Partida (Ref. Téc: CRA491981-05-253A)</t>
  </si>
  <si>
    <t>Relé finder 24 Vcc, 16A, com base (Ref. Téc: CRA4919TAU18007210)</t>
  </si>
  <si>
    <t>TPI 163 - U AND I INTERFACE  (Ref. Téc:  PRT000081-10-8110)</t>
  </si>
  <si>
    <t>TOTAL - Peças de Reposição - Sobressalentes Eletrônicos GE - EBI-2 / EBI-3 (Eixo Norte):</t>
  </si>
  <si>
    <t>PÓRTICO E PONTE ROLANTE DO EIXO LESTE - BAUMA</t>
  </si>
  <si>
    <t>Pórtico Rolante EBV-2 (Eixo Leste)</t>
  </si>
  <si>
    <t>Anel de guia T500 cabo 9/16"</t>
  </si>
  <si>
    <t>Cj roda talha Ø140 motriz</t>
  </si>
  <si>
    <t>Cj roda talha Ø140 livre</t>
  </si>
  <si>
    <t xml:space="preserve">Cj roda motriz Ø320 </t>
  </si>
  <si>
    <t>Cj roda livre Ø320</t>
  </si>
  <si>
    <t>Cj freio eletromagnético BN07</t>
  </si>
  <si>
    <t>Disco com lona de freio BN07</t>
  </si>
  <si>
    <t xml:space="preserve">Martelo para freio BN07 </t>
  </si>
  <si>
    <t>Cj de tirantes para freio BN07</t>
  </si>
  <si>
    <t>Pórtico Rolante EBV-1 (Eixo Leste)</t>
  </si>
  <si>
    <t>TOTAL - Peças de Reposição - Pórtico Rolante EBV-1 (Eixo Leste):</t>
  </si>
  <si>
    <t>Anel de guia T400 cabo 1/2"</t>
  </si>
  <si>
    <t>Cj roda talha Ø180 motriz</t>
  </si>
  <si>
    <t>Cj roda talha Ø180 livre</t>
  </si>
  <si>
    <t xml:space="preserve">Cj roda motriz Ø250 </t>
  </si>
  <si>
    <t>Cj roda livre Ø250</t>
  </si>
  <si>
    <t>Cj freio eletromagnético BN06</t>
  </si>
  <si>
    <t>Disco com lona de freio BN06</t>
  </si>
  <si>
    <t>Martelo para freio BN06</t>
  </si>
  <si>
    <t>Cj de tirantes para freio BN06</t>
  </si>
  <si>
    <t>TOTAL - Peças de Reposição - Pórtico Rolante EBV-2 (Eixo Leste):</t>
  </si>
  <si>
    <t>Pórtico Rolante EBV-3 (Eixo Leste)</t>
  </si>
  <si>
    <t>TOTAL - Peças de Reposição - Pórtico Rolante EBV-3 (Eixo Leste):</t>
  </si>
  <si>
    <t>Pórtico Rolante EBV-4 (Eixo Leste)</t>
  </si>
  <si>
    <t>TOTAL - Peças de Reposição - Pórtico Rolante EBV-4 (Eixo Leste):</t>
  </si>
  <si>
    <t>Pórtico Rolante EBV-5 (Eixo Leste)</t>
  </si>
  <si>
    <t>TOTAL - Peças de Reposição - Pórtico Rolante EBV-5 (Eixo Leste):</t>
  </si>
  <si>
    <t>Pórtico Rolante EBV-6 (Eixo Leste)</t>
  </si>
  <si>
    <t>TOTAL - Peças de Reposição - Pórtico Rolante EBV-6 (Eixo Leste):</t>
  </si>
  <si>
    <t>Ponte Rolante EBV-6 (Eixo Leste)</t>
  </si>
  <si>
    <t>Ponte Rolante EBV-1 (Eixo Leste)</t>
  </si>
  <si>
    <t>Cj roda talha Ø250 motriz</t>
  </si>
  <si>
    <t>Cj roda talha Ø250 livre</t>
  </si>
  <si>
    <t>Cj roda motriz Ø400</t>
  </si>
  <si>
    <t>Cj roda livre Ø400</t>
  </si>
  <si>
    <t>Martelo para freio BN07</t>
  </si>
  <si>
    <t>TOTAL - Peças de Reposição - Ponte Rolante EBV-1 (Eixo Leste):</t>
  </si>
  <si>
    <t>Ponte Rolante EBV-2 (Eixo Leste)</t>
  </si>
  <si>
    <t>TOTAL - Peças de Reposição - Ponte Rolante EBV-2 (Eixo Leste):</t>
  </si>
  <si>
    <t>Cj roda motriz Ø500</t>
  </si>
  <si>
    <t>Cj roda livre Ø500</t>
  </si>
  <si>
    <t>Ponte Rolante EBV-3 (Eixo Leste)</t>
  </si>
  <si>
    <t>TOTAL - Peças de Reposição - Ponte Rolante EBV-3 (Eixo Leste):</t>
  </si>
  <si>
    <t>Ponte Rolante EBV-4 (Eixo Leste)</t>
  </si>
  <si>
    <t>TOTAL - Peças de Reposição - Ponte Rolante EBV-4 (Eixo Leste):</t>
  </si>
  <si>
    <t>Cj roda talha Ø320 motriz</t>
  </si>
  <si>
    <t>Cj roda talha Ø320 livre</t>
  </si>
  <si>
    <t>Cj freio eletromagnético BN05</t>
  </si>
  <si>
    <t>Disco com lona de freio BN05</t>
  </si>
  <si>
    <t>Martelo para freio BN05</t>
  </si>
  <si>
    <t>Cj de tirantes para freio BN05</t>
  </si>
  <si>
    <t>Ponte Rolante EBV-5 (Eixo Leste)</t>
  </si>
  <si>
    <t>TOTAL - Peças de Reposição - Ponte Rolante EBV-5 (Eixo Leste):</t>
  </si>
  <si>
    <t>TOTAL - Peças de Reposição - Ponte Rolante EBV-6 (Eixo Leste):</t>
  </si>
  <si>
    <t>PEÇAS DE REPOSIÇÃO - MECÂNICA / ELÉTRICA / SOFTSTARTER  (EIXO NORTE E EIXO LESTE)</t>
  </si>
  <si>
    <t>SOBRESSALENTES ELETRÔNICOS GE - EBI-2 / EBI-3 (EIXO NORTE)</t>
  </si>
  <si>
    <t>Chapa 12,5x300x300</t>
  </si>
  <si>
    <t>Perfil U 152,4 X 8x 1295</t>
  </si>
  <si>
    <t>Chapa 9,5 X 100 X 130</t>
  </si>
  <si>
    <t>Chapa 9,5 X 76 X 100</t>
  </si>
  <si>
    <t>Perfil L 50,8 X 50,8 X 6,35 X 470</t>
  </si>
  <si>
    <t>Chumbador De Expansão M12 X 95</t>
  </si>
  <si>
    <t>Barramento Blindado 20000m</t>
  </si>
  <si>
    <t>Arrastador p/ Barramento Duplo</t>
  </si>
  <si>
    <t>EQUIPAMENTOS HYDROSTEC - UHE JATI</t>
  </si>
  <si>
    <t>Válvula Dispersora - UHE JATI</t>
  </si>
  <si>
    <t>Pórtico Rolante - UHE JATI</t>
  </si>
  <si>
    <t>Chumbador Tecbolt Cód. TBM 38070</t>
  </si>
  <si>
    <t>Viga "U" 4"X40,13x4,57x2500</t>
  </si>
  <si>
    <t>Viga "U" 4"X40,13x4,57x2800</t>
  </si>
  <si>
    <t>Ch. 3/8" X 120 X 180</t>
  </si>
  <si>
    <t>Braçad. Standard Kv-T-34-Pp</t>
  </si>
  <si>
    <t>Condulete Tipo LL 1" - NPT</t>
  </si>
  <si>
    <t>Eletroduto ABNT NBR 5597 - DN 1" X 3000</t>
  </si>
  <si>
    <t>Luva Para Eletroduto 1"</t>
  </si>
  <si>
    <t>União Dupla Igual UDA O10</t>
  </si>
  <si>
    <t>Braçad. Standard Kv-T-10-Pp (Tubo O 10)</t>
  </si>
  <si>
    <t>Tê Igual Tia 10</t>
  </si>
  <si>
    <t>Joelho Igual Jia 10</t>
  </si>
  <si>
    <t>Tubo TN 100070 X 6000</t>
  </si>
  <si>
    <t>Chumbador Tecbolt Cód. TBM 14060</t>
  </si>
  <si>
    <t>Braçad. Standard Kv-T-12-PP (Tubo O12)</t>
  </si>
  <si>
    <t>Trilho TR28</t>
  </si>
  <si>
    <t>Chumbador Tecbolt Cód. TBM 12070</t>
  </si>
  <si>
    <t>União Dupla Igual UDA O12</t>
  </si>
  <si>
    <t>Junta De Vedação JC 3/4" BSP</t>
  </si>
  <si>
    <t>União Macho Uma 12x3/4" BSP</t>
  </si>
  <si>
    <t>Curva Dupla Igual CDA 12</t>
  </si>
  <si>
    <t>Tê Igual TIA 12</t>
  </si>
  <si>
    <t>Joelho Igual JIA 12</t>
  </si>
  <si>
    <t>Tubo TN 120090X6000</t>
  </si>
  <si>
    <t>TOTAL - Peças de Reposição - UHE JATI:</t>
  </si>
  <si>
    <t>EQUIPAMENTOS HYDROSTEC - UHE ATALHO</t>
  </si>
  <si>
    <t>Comporta Ensecadeira - UHE ATALHO</t>
  </si>
  <si>
    <t>Arruela Lisa - Diâmetro 10 - DIN 126</t>
  </si>
  <si>
    <t>Paraf.  Cab.  Cilindrica  c/  Sext.  Iinterno  - M10X100 DIM 912</t>
  </si>
  <si>
    <t>Grade - UHE ATALHO</t>
  </si>
  <si>
    <t>Viga "U" 4"X40,13x4,57x2440</t>
  </si>
  <si>
    <t>Viga "U" 4"X40,13x4,57x3140</t>
  </si>
  <si>
    <t>Braçad. Standard KV-T-35-PP</t>
  </si>
  <si>
    <t>Braçad. Standard KV-T-10-PP (Tubo O 10)</t>
  </si>
  <si>
    <t>Tê Igual TIA 10</t>
  </si>
  <si>
    <t>Joelho Igual JIA 10</t>
  </si>
  <si>
    <t>Braçad. Standard KV-T-12-PP (Tubo O12)</t>
  </si>
  <si>
    <t>Trilho Tr28</t>
  </si>
  <si>
    <t>Junta De Vedação JC 1/2" BSP</t>
  </si>
  <si>
    <t>União Macho Uma 12x1/2" BSP</t>
  </si>
  <si>
    <t>Tubo TN 120090x6000</t>
  </si>
  <si>
    <t>Válvula Dispersora - UHE ATALHO</t>
  </si>
  <si>
    <t>TOTAL - Peças de Reposição - UHE ATALHO:</t>
  </si>
  <si>
    <t>Arruela De Pressão - B10 DIN 127</t>
  </si>
  <si>
    <t>EQUIPAMENTOS HYDROSTEC - TUD PORCOS</t>
  </si>
  <si>
    <t>Comporta Ensecadeira - TUD PORCOS</t>
  </si>
  <si>
    <t>Grade - TUD PORCOS</t>
  </si>
  <si>
    <t>Guia Lateral Inferior</t>
  </si>
  <si>
    <t>Guia Lateral Intermediária</t>
  </si>
  <si>
    <t>Guia Lateral Superior</t>
  </si>
  <si>
    <t>Pista De Deslizamento - Esq./Dir.</t>
  </si>
  <si>
    <t>Frontal</t>
  </si>
  <si>
    <t>Soleira</t>
  </si>
  <si>
    <t>Chapa De Ligação</t>
  </si>
  <si>
    <t>Parafuso Cab. Sext. M12 X 35 - DIN 933 - Cl.8.8</t>
  </si>
  <si>
    <t>Porca Sext. M12 - DIN 934 - Cl 8</t>
  </si>
  <si>
    <t>Arruela Lisa Ø14 - DIN 126</t>
  </si>
  <si>
    <t>Porca Sext. M16 - DIN 934</t>
  </si>
  <si>
    <t>Arruela Lisa Ø18 - DIN 126</t>
  </si>
  <si>
    <t>Válvula Dispersora - TUD PORCOS</t>
  </si>
  <si>
    <t>Eletroduto Abnt Nbr 5597 - DN 1" X 3000</t>
  </si>
  <si>
    <t>Braçad. Standard KV-T-12-PP (p/ Trilho)</t>
  </si>
  <si>
    <t>Cotovelo 90º De Encaixe para Solda</t>
  </si>
  <si>
    <t>União Com Anel De Encaixe Para Solda</t>
  </si>
  <si>
    <t>Adaptador Macho-Fêmea</t>
  </si>
  <si>
    <t>Adaptador Macho-Macho MMA 3/4” BSP X 3/4” BSP</t>
  </si>
  <si>
    <t>União Macho BSP</t>
  </si>
  <si>
    <t>União Fêmea</t>
  </si>
  <si>
    <t>Mangueira Hidráulica De Super Alta Pressão Dimensões: L=1,2m Com 01 (Um) Terminais Prensado Ponta Lisa – PLSP 20 X 12 Com 01 (UM) Terminal Prensado Curvo – PCSP 20 X 12</t>
  </si>
  <si>
    <t>Comporta Segmento - ec PORCOS</t>
  </si>
  <si>
    <t>TOTAL - Peças de Reposição - TUD PORCOS:</t>
  </si>
  <si>
    <t>EQUIPAMENTOS HYDROSTEC - EC PORCOS</t>
  </si>
  <si>
    <t>Comporta Ensecadeira Montante - ec PORCOS</t>
  </si>
  <si>
    <t>Comporta Ensecadeira Jusante - ec PORCOS</t>
  </si>
  <si>
    <t>Sapata Chapa 20 X 50 X 100</t>
  </si>
  <si>
    <t>Arruela De Pressão B10 - DIN 127</t>
  </si>
  <si>
    <t>TOTAL - Peças de Reposição - EC PORCOS:</t>
  </si>
  <si>
    <t>EQUIPAMENTOS HYDROSTEC - EC BOI II</t>
  </si>
  <si>
    <t>Tubo Em Aço Carbono ASTM DN 20mm</t>
  </si>
  <si>
    <t>Tê De Encaixe Para Solda DN 20 (3/4")</t>
  </si>
  <si>
    <t>Adaptador Macho-Macho</t>
  </si>
  <si>
    <t>Cotovelo 45° De Encaixe Para Solda</t>
  </si>
  <si>
    <t>Luva De Encaixe Para Solda DN 20</t>
  </si>
  <si>
    <t>Luva De Encaixe Para Solda DN 25</t>
  </si>
  <si>
    <t>Adaptador Macho/Macho DKO 19</t>
  </si>
  <si>
    <t>Junta De Vedação DN 25</t>
  </si>
  <si>
    <t>Junta De Vedação DN 20</t>
  </si>
  <si>
    <t>Comporta Segmento - EC BOI II</t>
  </si>
  <si>
    <t>Comporta Ensecadeira Montante - EC BOI II</t>
  </si>
  <si>
    <t>Comporta Ensecadeira Jusante - EC BOI II</t>
  </si>
  <si>
    <t>Patim Chapa 20 X 50 X 150</t>
  </si>
  <si>
    <t>Calço Chapa 1 X 50 X 150</t>
  </si>
  <si>
    <t>Porca Sextavada M10 - DIN 934</t>
  </si>
  <si>
    <t>Arruela Lisa Diâmetro 10 - DIN 126</t>
  </si>
  <si>
    <t>Dispositivo De Calagem</t>
  </si>
  <si>
    <t>TOTAL - Peças de Reposição Mecânica:</t>
  </si>
  <si>
    <t>RESUMO - PEÇAS DE REPOSIÇÃO MECÂNICA</t>
  </si>
  <si>
    <t>Quant. de Trechos durante Contrato</t>
  </si>
  <si>
    <t>19/10/2018 (www.decolar.com para vizualizar menores preços e companhias aéreas para registro do preço)</t>
  </si>
  <si>
    <t>1ª Semana de Abril/2018</t>
  </si>
  <si>
    <t>RESUMO - MOBILIZAÇÃO E DESMOBILIZAÇÃO (EIXOS NORTE E LESTE)</t>
  </si>
  <si>
    <t>Mobilização</t>
  </si>
  <si>
    <t>Desmobilização</t>
  </si>
  <si>
    <t>TOTAL GERAL - MOBILIZAÇÃO E DESMOBILIZAÇÃO - EIXOS NORTE E LESTE (R$):</t>
  </si>
  <si>
    <t>REC - SALGUEIRO</t>
  </si>
  <si>
    <t>SÃO PAULO - SALGUEIRO</t>
  </si>
  <si>
    <t>Passagens Terrestres</t>
  </si>
  <si>
    <t>VALOR POR TRECHO TERRESTRE:</t>
  </si>
  <si>
    <t>CONTRATAÇÃO PARA OPERAÇÃO E MANUTENÇÃO DO PROJETO DE INTEGRAÇÃO DO RIO SÃO FRANCISCO COM AS BACIAS HIDROGRÁFICAS DO NORDESTE SETENTRIONAL – PISF</t>
  </si>
  <si>
    <t>DESMOBILIZAÇÃO (Máquinas, Equip., Ferramentas, Instrumentos, Materiais, Mobiliário) - Fases</t>
  </si>
  <si>
    <t>MOBILIZAÇÃO (Máquinas, Equipamentos, Ferramentas, Instrumentos, Materiais, Mobiliário) - Fases</t>
  </si>
  <si>
    <t>Manutenção - Subestação - Pátios</t>
  </si>
  <si>
    <t>Técnico Pleno - Eletrotécnico - Operador Estação de Bombeamento - Diurno</t>
  </si>
  <si>
    <t>Técnico Pleno - Eletrotécnico - Operador Estação de Bombeamento - Noturno</t>
  </si>
  <si>
    <t>Técnico Junior - Mecânico - Operador Estação de Bombeamento - Diurno</t>
  </si>
  <si>
    <t>Técnico Junior - Mecânico - Operador Estação de Bombeamento - Noturno</t>
  </si>
  <si>
    <t>Técnico Pleno - Eletrotécnico - Operador Subestação - Diurno</t>
  </si>
  <si>
    <t>Técnico Pleno - Eletrotécnico - Operador Subestação - Noturno</t>
  </si>
  <si>
    <t>Técnico Junior - Eletrotécnico - Operador Subestação - Diurno</t>
  </si>
  <si>
    <t>Técnico Junior - Eletrotécnico - Operador Subestação - Noturno</t>
  </si>
  <si>
    <t>Mensalista Diurno</t>
  </si>
  <si>
    <t>Eletromecânico</t>
  </si>
  <si>
    <t>Adicional Noturno</t>
  </si>
  <si>
    <t>Horas Extras</t>
  </si>
  <si>
    <t>SALÁRIO BASE (Sem Encargo)</t>
  </si>
  <si>
    <t>Hora Extra 100%</t>
  </si>
  <si>
    <t>Valor Unitário</t>
  </si>
  <si>
    <t>Valor Mensal (5% da quant. de horas /mês)</t>
  </si>
  <si>
    <t>Valor Mensal (2,5% da quant. de horas /mês)</t>
  </si>
  <si>
    <t>Valor da Hora Noturna</t>
  </si>
  <si>
    <t>Total Geral - Equipe com Vínculo Mensalista (R$):</t>
  </si>
  <si>
    <t>Mensalista (PE):</t>
  </si>
  <si>
    <t>SALÁRIO COMPLETO (Incluindo: encargos, adicionais e horas extras)</t>
  </si>
  <si>
    <t>OUTROS CUSTOS</t>
  </si>
  <si>
    <t>Horas extras</t>
  </si>
  <si>
    <t>OBSERVAÇÕES:</t>
  </si>
  <si>
    <t>SALÁRIO COMPLETO (Incluindo: encargos, benefícios, adicionais e horas extras)</t>
  </si>
  <si>
    <t>78,37% INCIDENTE SOBRE O ITEM  1.1 + 1.2</t>
  </si>
  <si>
    <t>Caminhão guindauto com capacidade de carga até 10,0 t.</t>
  </si>
  <si>
    <t>2.44</t>
  </si>
  <si>
    <t>1)  Foi considerado para a amobilização todos os equipamentos civis.</t>
  </si>
  <si>
    <t xml:space="preserve">2) Os profissionais a serem alocados já o PESSOAL </t>
  </si>
  <si>
    <t>EQUIPAMENTOS</t>
  </si>
  <si>
    <t>QUANTIDADES</t>
  </si>
  <si>
    <t xml:space="preserve">Lote 9 </t>
  </si>
  <si>
    <t>Tipo de Trasnporte até o Canteiro</t>
  </si>
  <si>
    <t>Transportado em caminhão carroceria (Retorna a origem)</t>
  </si>
  <si>
    <t>É o próprio veículo transportador</t>
  </si>
  <si>
    <t>Transportado em Cavalo Mecânico com reboque (Veículo transportador retorna a origem)</t>
  </si>
  <si>
    <t>Transportado em caminhão carroceria (Veículo transportador retorna a origem)</t>
  </si>
  <si>
    <t>Transportado no Reboque em Veículo que não retorna</t>
  </si>
  <si>
    <t>Transportado em veículo que não retorna</t>
  </si>
  <si>
    <t>Transportado em veículo Guindauto (Veículo transportador retorna a origem)</t>
  </si>
  <si>
    <t>3) Metodologia utilizada para calcular a Mobilização: DNIT</t>
  </si>
  <si>
    <t>OBSERVAÇÕES</t>
  </si>
  <si>
    <t>CAPITAL MAIS PRÓXIMA</t>
  </si>
  <si>
    <t>Recife / PE</t>
  </si>
  <si>
    <t>Fortaleza / CE</t>
  </si>
  <si>
    <t>DIST. ATÉ CAPITAL (km)</t>
  </si>
  <si>
    <t>FASE (para Mobilização) / PRAZO</t>
  </si>
  <si>
    <t>Fase 3 - 12 Meses</t>
  </si>
  <si>
    <t>Fase 2 - 15 Meses</t>
  </si>
  <si>
    <t>Escritório 1 (SINAPI/PE - 93206)</t>
  </si>
  <si>
    <t>Escritório 2 (SINAPI/PE - 93206)</t>
  </si>
  <si>
    <t>Lazer (área de convivência) (SINAPI/PE - 93206)</t>
  </si>
  <si>
    <t>Almoxarifado (SINAPI/PE - 93209)</t>
  </si>
  <si>
    <t>Cozinha e refeitório/Auditório (SINAPI/PE - 93211)</t>
  </si>
  <si>
    <t>Vestiário e sanitário (SINAPI/PE - 93213)</t>
  </si>
  <si>
    <t>Central de armação (SINAPI/PE - 93582)</t>
  </si>
  <si>
    <t>Guarita (SINAPI/PE - 93585)</t>
  </si>
  <si>
    <t>1.1.2</t>
  </si>
  <si>
    <t>1.1.3</t>
  </si>
  <si>
    <t>1.1.4</t>
  </si>
  <si>
    <t>1.1.5</t>
  </si>
  <si>
    <t>1.1.6</t>
  </si>
  <si>
    <t>1.1.7</t>
  </si>
  <si>
    <t>1.1.8</t>
  </si>
  <si>
    <t>1.2.2</t>
  </si>
  <si>
    <t>1.2.3</t>
  </si>
  <si>
    <t>1.2.4</t>
  </si>
  <si>
    <t>1.2.5</t>
  </si>
  <si>
    <t>1.2.6</t>
  </si>
  <si>
    <t>1.2.7</t>
  </si>
  <si>
    <t>1.2.8</t>
  </si>
  <si>
    <t>1.3.2</t>
  </si>
  <si>
    <t>1.3.3</t>
  </si>
  <si>
    <t>1.3.4</t>
  </si>
  <si>
    <t>1.3.5</t>
  </si>
  <si>
    <t>1.3.6</t>
  </si>
  <si>
    <t>1.3.7</t>
  </si>
  <si>
    <t>1.3.8</t>
  </si>
  <si>
    <t>1.4.2</t>
  </si>
  <si>
    <t>1.4.3</t>
  </si>
  <si>
    <t>1.4.4</t>
  </si>
  <si>
    <t>1.4.5</t>
  </si>
  <si>
    <t>1.4.6</t>
  </si>
  <si>
    <t>2.1.2</t>
  </si>
  <si>
    <t>2.1.3</t>
  </si>
  <si>
    <t>2.1.4</t>
  </si>
  <si>
    <t>2.1.5</t>
  </si>
  <si>
    <t>2.1.6</t>
  </si>
  <si>
    <t>2.1.7</t>
  </si>
  <si>
    <t>2.1.8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</si>
  <si>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</si>
  <si>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</si>
  <si>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</si>
  <si>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</si>
  <si>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</si>
  <si>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</si>
  <si>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</si>
  <si>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</si>
  <si>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2.3.2</t>
  </si>
  <si>
    <t>2.3.3</t>
  </si>
  <si>
    <t>2.3.4</t>
  </si>
  <si>
    <t>2.3.5</t>
  </si>
  <si>
    <t>2.3.6</t>
  </si>
  <si>
    <t>2.3.7</t>
  </si>
  <si>
    <t>2.3.8</t>
  </si>
  <si>
    <t>2.3.10</t>
  </si>
  <si>
    <t>Centro de Saúde (SINAPI/PE - 93213)</t>
  </si>
  <si>
    <t>Adicional Noturno (com intrajornada)</t>
  </si>
  <si>
    <t>CUSTO DE ADMINISTRAÇÃO   (TAXA DE 10% DA MÃO-DE-OBRA)</t>
  </si>
  <si>
    <t>REMUNERAÇÃO DE ESCRITÓRIO (TAXA DE 3% DOS CUSTOS DIRETOS)</t>
  </si>
  <si>
    <t>Kg</t>
  </si>
  <si>
    <t>Mastique elástico base silicone</t>
  </si>
  <si>
    <t xml:space="preserve"> Desinfetante  5L</t>
  </si>
  <si>
    <t xml:space="preserve"> Detergente 5L</t>
  </si>
  <si>
    <t xml:space="preserve"> Envelope de papel tamanho A4</t>
  </si>
  <si>
    <t xml:space="preserve"> Envelope de papel tamanho A3</t>
  </si>
  <si>
    <t>Envelope de papel tamanho A5 - 200 x 280 mm</t>
  </si>
  <si>
    <t>Peças de Reposição - ELÉTRICA  (Eixos Norte e Leste)</t>
  </si>
  <si>
    <t>TOTAL - Peças de Reposição - Sist. Bombeamento Principal - EBI-1 (Eixo Norte)</t>
  </si>
  <si>
    <t>TOTAL - Peças de Reposição - Sist. Bombeamento Principal - EBV-1 (Eixo Leste)</t>
  </si>
  <si>
    <t>TOTAL - Peças de Reposição - Sist. Bombeamento Principal - EBV-2 (Eixo Leste)</t>
  </si>
  <si>
    <t>TOTAL - Peças de Reposição - Sobressalentes Eletrônicos GE - EBI-2 / EBI-3 (Eixo Norte)</t>
  </si>
  <si>
    <t>TOTAL - Peças de Reposição - Pórtico Rolante EBV-1 (Eixo Leste)</t>
  </si>
  <si>
    <t>TOTAL - Peças de Reposição - Pórtico Rolante EBV-2 (Eixo Leste)</t>
  </si>
  <si>
    <t>TOTAL - Peças de Reposição - Pórtico Rolante EBV-3 (Eixo Leste)</t>
  </si>
  <si>
    <t>TOTAL - Peças de Reposição - Pórtico Rolante EBV-4 (Eixo Leste)</t>
  </si>
  <si>
    <t>TOTAL - Peças de Reposição - Pórtico Rolante EBV-5 (Eixo Leste)</t>
  </si>
  <si>
    <t>TOTAL - Peças de Reposição - Pórtico Rolante EBV-6 (Eixo Leste)</t>
  </si>
  <si>
    <t>TOTAL - Peças de Reposição - Ponte Rolante EBV-1 (Eixo Leste)</t>
  </si>
  <si>
    <t>TOTAL - Peças de Reposição - Ponte Rolante EBV-2 (Eixo Leste)</t>
  </si>
  <si>
    <t>TOTAL - Peças de Reposição - Ponte Rolante EBV-3 (Eixo Leste)</t>
  </si>
  <si>
    <t>TOTAL - Peças de Reposição - Ponte Rolante EBV-4 (Eixo Leste)</t>
  </si>
  <si>
    <t>TOTAL - Peças de Reposição - Ponte Rolante EBV-5 (Eixo Leste)</t>
  </si>
  <si>
    <t>TOTAL - Peças de Reposição - Ponte Rolante EBV-6 (Eixo Leste)</t>
  </si>
  <si>
    <t>TOTAL - Peças de Reposição - UHE JATI</t>
  </si>
  <si>
    <t>TOTAL - Peças de Reposição - UHE ATALHO</t>
  </si>
  <si>
    <t>TOTAL - Peças de Reposição - TUD PORCOS</t>
  </si>
  <si>
    <t>TOTAL - Peças de Reposição - EC PORCOS</t>
  </si>
  <si>
    <t>Peças de Reposição - SOFT STARTER (Eixos Norte e Leste)</t>
  </si>
  <si>
    <t>TOTAL - Peças de Reposição - Peças GE</t>
  </si>
  <si>
    <t>EQUIPAMENTOS GE</t>
  </si>
  <si>
    <t>DESCRIÇÃO (Referência)</t>
  </si>
  <si>
    <t>Segmento de Guia LA(MSA491941-15-232)</t>
  </si>
  <si>
    <t>Filtro de Ar(1EHE740038P0014)</t>
  </si>
  <si>
    <t>Escova Carvão 32 x 25 EG389P(9AHE439101P0017)</t>
  </si>
  <si>
    <t>Junta(MSA491941-21-212)</t>
  </si>
  <si>
    <t>Mancal Combinado - Segmento de Escora(MSA491942-11-260)</t>
  </si>
  <si>
    <t>Mancal Combinado - Segmento de Guia(MSA491942-15-280)</t>
  </si>
  <si>
    <t>Freio e Macaco D=80mm(1EHE790001R0800)</t>
  </si>
  <si>
    <t>ET Trocadores de Calor (IMA491964-11-203)</t>
  </si>
  <si>
    <t>Escova de Carvão 32 x 25 EG389P(9AHE439101P0017)</t>
  </si>
  <si>
    <t>Conexão entre polos(MSA491939-13-221)</t>
  </si>
  <si>
    <t>40 x 19 solda forte(MSA491939-03-250)</t>
  </si>
  <si>
    <t>40 x 15 solda forte(MSA491939-03-251)</t>
  </si>
  <si>
    <t>25 x 25 solda forte(MSA491939-03-253)</t>
  </si>
  <si>
    <t>solda forte(MSA491939-03-254)</t>
  </si>
  <si>
    <t>Paraf. Sextavado DIN 933 M10x35T 8.8 ZE(22215-1036)</t>
  </si>
  <si>
    <t>Arru. Plana DIN 125A 10 SAE ZE(27100-1000)</t>
  </si>
  <si>
    <t>Chapa Trava 1,0x10x20 SAE 1020 ZP(27900-1027)</t>
  </si>
  <si>
    <t>Cunha do Polo(MSA491939-15-227)</t>
  </si>
  <si>
    <t>Contra Cunha do Polo(MSA491939-15-228)</t>
  </si>
  <si>
    <t>Segmento de Guia(MSB491941-15-232)</t>
  </si>
  <si>
    <t>Junta(MSB491941-21-212)</t>
  </si>
  <si>
    <t>Mancal Combinado - Segmento de Escora(MSB491942-11-239)</t>
  </si>
  <si>
    <t>Mancal Combinado - Segmento de Guia(MSB491942-15-240)</t>
  </si>
  <si>
    <t>ET Trocadores de Calor (IMB491964-11-203)</t>
  </si>
  <si>
    <t>Conexão entre polos(MSB491939-13-221)</t>
  </si>
  <si>
    <t>40 x 19 solda forte(MSB491939-03-250)</t>
  </si>
  <si>
    <t>40 x 15 solda forte(MSB491939-03-251)</t>
  </si>
  <si>
    <t>25 x 25 solda forte(MSB491939-03-253)</t>
  </si>
  <si>
    <t>solda forte(MSB491939-03-254)</t>
  </si>
  <si>
    <t>Cunha do Polo(MSB491939-15-227)</t>
  </si>
  <si>
    <t>Contra Cunha do Polo(MSB491939-15-228)</t>
  </si>
  <si>
    <t>TOTAL - Peças de Reposição - Equipamentos GE:</t>
  </si>
  <si>
    <t>Silicone (acético branca) - Tubo de 280g</t>
  </si>
  <si>
    <t>Valor do Adicional Noturno (c/ intrajornada)</t>
  </si>
  <si>
    <t>Adicional Noturno (c/ intrajornada)</t>
  </si>
  <si>
    <t>Condulete Tipo LR 1" – NPT</t>
  </si>
  <si>
    <t>Parafuso Cab. Cilindrica c/ Sext. Interno - M10x100 DIN 912</t>
  </si>
  <si>
    <t>Parafuso Cab. Cilíndrica c/ Sext. Interno - M10x100 DIN 912</t>
  </si>
  <si>
    <t>Adaptador Macho-Macho MMA 3/4” BSP X
1/8” BSP</t>
  </si>
  <si>
    <t>Mangueira Hidráulica De Super Alta Pressão
Dimensões: L=1,50m Com 02 (DOIS) Terminais Prensado Curvo – PCSP 20 X 12</t>
  </si>
  <si>
    <t>Parafuso Cabeça Cilind. Com Sext. Interno
M10 X 50 - DIN 912</t>
  </si>
  <si>
    <t>Parafuso Cab. Cilíndrica C/ Sext. Interno M
10 X 100 - DIN 912</t>
  </si>
  <si>
    <t>Mobiliário e Equipamentos de Escritório - Canteiros(Eixos Norte e Leste)</t>
  </si>
  <si>
    <t xml:space="preserve"> ENCARGOS SOCIAIS E TRABALHISTAS E BENEFÍCIOS</t>
  </si>
  <si>
    <t>Lazer (área de convivência) (SINAPI/PE - 93213)</t>
  </si>
  <si>
    <t>Centro de Saúde (SINAPI/PE - 93206)</t>
  </si>
  <si>
    <t>Máquina de lavar louças industrial</t>
  </si>
  <si>
    <t>ROLAMENTO AXIAL REF. 29464 E</t>
  </si>
  <si>
    <t>JUNTA PLANA, material: ARAMIDA / NBR</t>
  </si>
  <si>
    <t xml:space="preserve">ANEL O Ø 2060 X 9  NBR 70 SH A </t>
  </si>
  <si>
    <t xml:space="preserve">ANEL O Ø 1600 X 9  NBR 70 SH A </t>
  </si>
  <si>
    <t xml:space="preserve">ANEL O Ø 2040 X 9  NBR 70 SH A </t>
  </si>
  <si>
    <t xml:space="preserve">ANEL O Ø 278,99 X 5,33  NBR 70 SH A </t>
  </si>
  <si>
    <t xml:space="preserve">ANEL O Ø 380,37 X 5,33  NBR 70 SH A </t>
  </si>
  <si>
    <t xml:space="preserve">ANEL O Ø 920 X 5  NBR 70 SH A </t>
  </si>
  <si>
    <t xml:space="preserve">ANEL DE VEDAÇÃO - ANEL M (POLYGUM) NBR 70 SH A </t>
  </si>
  <si>
    <t>ANEL DE GAXETA, material: GRAFITE / PTFE</t>
  </si>
  <si>
    <t>ANEL DE DESGASTE ESTACIONÁRIO DIANTEIRO, REF. A 743 - CA40 BNF NTR</t>
  </si>
  <si>
    <t>ANEL DE DESGASTE ESTACIONÁRIO TRASEIRO, REF. A 743 - CA40 BNF NTR</t>
  </si>
  <si>
    <t>ANEL DE DESGASTE DO ROTOR DIANTEIRO, REF. REF. A 743 - CA40 BNF</t>
  </si>
  <si>
    <t>ANEL DE DESGASTE DO ROTOR TRASEIRO, REF. A 743 - CA40 BNF</t>
  </si>
  <si>
    <t>LUVA DE PROTEÇÃO DO EIXO, REF. AISI 420 BNF</t>
  </si>
  <si>
    <t>LUVA DE CENTRALIZAÇÃO, REF. AISI 1045</t>
  </si>
  <si>
    <t>VISOR DO NÍVEL DE ÓLEO, MATERIAL: LATÃO/ VIDRO</t>
  </si>
  <si>
    <t>FILTRO DE EXAUSTÃO DE AR - HDA, material: AÇO ZINCADO / FIBRA</t>
  </si>
  <si>
    <t xml:space="preserve">ACOPLAMENTO BI-PARTIDO, REF. A 276 UNS S4200    </t>
  </si>
  <si>
    <t>PORCA DO MANCAL, REF. AISI 1045</t>
  </si>
  <si>
    <t>PORCA DO ROLAMENTO KM, DIN 981, material: FofoNODULAR</t>
  </si>
  <si>
    <t>ANEL DE SEGURANÇA, material: AISI 316 L</t>
  </si>
  <si>
    <t>ANEL DE SEGURANÇA, material: AISI 1010</t>
  </si>
  <si>
    <t xml:space="preserve">CONTATOR TRIPOLAR DE BARRA 300A - 1NF+2NA, 125 Vcc,                               modelo: CV1-BH2H1HKD22               </t>
  </si>
  <si>
    <t>CONTATOR AUXILIAR,2NA+2NF, modelo: CWCBA0.22, BOBINA 125Vcc</t>
  </si>
  <si>
    <t>CONTATOR DE FORÇA, 125Vcc, 250A, 2NO, 2NC, 3-polos,                                     modelo: CWM250E 125Vcc</t>
  </si>
  <si>
    <t>TRANSDUTOR HAS 300S</t>
  </si>
  <si>
    <t>RELE FALTA DE FASE A TERRA DO ROTOR, modelo: XR1</t>
  </si>
  <si>
    <t>FUSIVEL 20A</t>
  </si>
  <si>
    <t>RESISTOR 1,8HMS 300A</t>
  </si>
  <si>
    <t>FILTRO RC PARA GCDT</t>
  </si>
  <si>
    <t>SNUBER FILTRO RC</t>
  </si>
  <si>
    <t>RELE TEMPORIZADOR 1NAF</t>
  </si>
  <si>
    <t>DISJUNTOR UNIPOLAR</t>
  </si>
  <si>
    <t>REGULADOR AUTOMÁTICO DE FATOR DE POTÊNCIA</t>
  </si>
  <si>
    <t>SISTEMA DE BOMBEAMENTO PRINCIPAL - EBV-1 (Eixo Leste) - Modelo: BKN 1400-1870-1S/033</t>
  </si>
  <si>
    <t>SISTEMA DE BOMBEAMENTO PRINCIPAL - EBI-1 (Eixo Norte) - Modelo: BKN 2000-1800-1S/030</t>
  </si>
  <si>
    <t>SISTEMA DE BOMBEAMENTO PRINCIPAL - EBV-2 (Eixo Leste) - modelo: BKN 1400-1470-1S/030</t>
  </si>
  <si>
    <t>ROLAMENTO AXIAL SKF 29356 E, material: aço.</t>
  </si>
  <si>
    <t>Parafuso Cab. Cilíndrica c/ Sext. Interno M 10 X 100 - DIN 912</t>
  </si>
  <si>
    <t>Serviços de Assistência Técnica</t>
  </si>
  <si>
    <t>Serviço de reparos em estruturas e canais (remoção e reinstalação, ou reparos)</t>
  </si>
  <si>
    <t>Fixação Mecânica (Conforme ABNT NBR 16199)                *Cada fixação equivale a 20m de manta</t>
  </si>
  <si>
    <t>3.000 Km</t>
  </si>
  <si>
    <t>VEÍCULOS AUTOMOTORES</t>
  </si>
  <si>
    <t>Serviços de recarga de extintores de incêndio (EB / SE / Canteiros)</t>
  </si>
  <si>
    <t>Hora Extra 50%</t>
  </si>
  <si>
    <t>Sistema de Bombeamento Principal - Mancal LA 10558852 - Eixo Leste: EBV-2</t>
  </si>
  <si>
    <t>Sistema de Bombeamento Principal - Mancal  LA 10558845 - Eixo Leste: EBV-2</t>
  </si>
  <si>
    <t>Quant. Total de Meses</t>
  </si>
  <si>
    <t>Planejamento e Controle da Operação</t>
  </si>
  <si>
    <t>Coordenação Operação</t>
  </si>
  <si>
    <t>Coordenação Manutenção</t>
  </si>
  <si>
    <t>Coordenação Geral</t>
  </si>
  <si>
    <t>Coordenação Segurança e Medicina do Trabalho</t>
  </si>
  <si>
    <t>Coordenação Segurança de Barragem</t>
  </si>
  <si>
    <t>Planejamento e Controle da Manutenção</t>
  </si>
  <si>
    <t>Manutenção Mecânica - Leste</t>
  </si>
  <si>
    <t>Manutenção Mecânica - Norte</t>
  </si>
  <si>
    <t>Manutenção Equip. Sistema Elétrico - Leste</t>
  </si>
  <si>
    <t>Manutenção Equip. Sistema Elétrico - Norte</t>
  </si>
  <si>
    <t>Manutenção - SE, LT,LD</t>
  </si>
  <si>
    <t>Manutenção -  SDSC</t>
  </si>
  <si>
    <t>Manutenção - SPCS</t>
  </si>
  <si>
    <t>Manutenção - Telecom</t>
  </si>
  <si>
    <t>Manutenção Civil - Leste</t>
  </si>
  <si>
    <t>Manutenção Civil - Norte</t>
  </si>
  <si>
    <t>TOTAL:</t>
  </si>
  <si>
    <t>Item</t>
  </si>
  <si>
    <t>ANEL DE VEDAÇÃO, material: Cobre. POS: 411.01; Item Sulzer: 021 051 200 312; Part Number: 104 560 442 182.</t>
  </si>
  <si>
    <t>ANEL DE VEDAÇÃO, material: Cobre. POS: 411.02; Item Sulzer: 021 051 200 552; Part Number: 104 560 442 352.</t>
  </si>
  <si>
    <t>ANEL O Ø 2080 X 9  NBR 70 SH A. POS: 412.01</t>
  </si>
  <si>
    <t xml:space="preserve">LUVA DO MANCAL, AISI 420 BNF. POS: 529.01; Item Sulzer: 104 541 702 001
</t>
  </si>
  <si>
    <t xml:space="preserve">LUVA DO MANCAL, AISI 420 BNF. POS: 529.02; Item Sulzer: 104 541 704 003
</t>
  </si>
  <si>
    <t xml:space="preserve">LUVA DO MANCAL, AISI 420 BNF. POS: 529.03; Item Sulzer: 104 541 704 002
</t>
  </si>
  <si>
    <t>BUCHA DE MANCAL, MATERIAL: LATÃO / BORRACHA NITRÍLICA. POS: 545.01; Item Sulzer: 104 541 663 001</t>
  </si>
  <si>
    <t>BUCHA DE MANCAL, MATERIAL: LATÃO / BORRACHA NITRÍLICA. POS: 545.02; Item Sulzer: 104 541 973 001</t>
  </si>
  <si>
    <t xml:space="preserve">DISCO DE APOIO, REF. AISI 42. POS: 550.01; Item Sulzer: 104 541 670 001
</t>
  </si>
  <si>
    <t>DISCO DE APOIO, REF. AISI 1020. POS: 550.02; Item Sulzer: 104 545 153 001.</t>
  </si>
  <si>
    <t xml:space="preserve">COLETOR DE ANEIS 500X65mm AISI 304. Item Sulzer: MSS000152962000107
</t>
  </si>
  <si>
    <t xml:space="preserve">SUPORTE ESCOVA ATERRAMENTO. Item Sulzer: MSS000152962000108
</t>
  </si>
  <si>
    <t xml:space="preserve">ANEL O Ø 2030 X 9  NBR 70 SH A </t>
  </si>
  <si>
    <t xml:space="preserve">LUVA DO MANCAL, AISI 420 BNF. POS: 529.01; Item Sulzer: 104 541 702 001
</t>
  </si>
  <si>
    <t xml:space="preserve">LUVA DO MANCAL, AISI 420 BNF. POS: 529.02; Item Sulzer: 104 541 704 001
</t>
  </si>
  <si>
    <t xml:space="preserve">LUVA DO MANCAL, AISI 420 BNF. POS: 529.03; Item Sulzer: 104 541 704 002
</t>
  </si>
  <si>
    <t xml:space="preserve">DISCO DE APOIO, REF. AISI 42. POS: 550.01; Item Sulzer: 104 541 670 001
</t>
  </si>
  <si>
    <t>DISCO DE APOIO, REF. AISI 1020. POS: 550.02; Item Sulzer: 104 545 153 002</t>
  </si>
  <si>
    <t xml:space="preserve">COLETOR ANEIS 500X65mm AISI 304. Item Sulzer: MSS000152963000107
</t>
  </si>
  <si>
    <t xml:space="preserve">SUPORTE ESCOVA ATERRAMENTO. Item Sulzer: MSS000152963000108
</t>
  </si>
  <si>
    <t xml:space="preserve">LUVA DO MANCAL, AISI 420 BNF. POS: 529.01; Item Sulzer: 104 541 958 001
</t>
  </si>
  <si>
    <t xml:space="preserve">LUVA DO MANCAL, AISI 420 BNF. POS: 529.02; Item Sulzer: 104 541 960 001
</t>
  </si>
  <si>
    <t xml:space="preserve">LUVA DO MANCAL, AISI 420 BNF. POS: 529.03; Item Sulzer: 104 541 960 002
</t>
  </si>
  <si>
    <t>BUCHA DE MANCAL, MATERIAL: LATÃO / BORRACHA NITRÍLICA. POS: 545.01; Item Sulzer: 104 540 674 001</t>
  </si>
  <si>
    <t xml:space="preserve">DISCO DE APOIO, REF. AISI 42. POS: 550.01; Item Sulzer:       104 541 956 001
</t>
  </si>
  <si>
    <t xml:space="preserve">COLETOR ANEIS 500X65mm AISI 304. Item Sulzer: MSS000152962000107
</t>
  </si>
  <si>
    <t>Tirante - Barra M16 X 135 - SAE 1020</t>
  </si>
  <si>
    <t>Tirante - Barra M16 X 150  - SAE 1020</t>
  </si>
  <si>
    <t>Tirante - Barra M16 X 170  - SAE 1020</t>
  </si>
  <si>
    <t>Tirante - Barra M16 X 190  - SAE 1020</t>
  </si>
  <si>
    <t>Tirante - Barra M16 X 205  - SAE 1020</t>
  </si>
  <si>
    <t>Braçad. Standard KV-T-34-PP</t>
  </si>
  <si>
    <t>Junta De Vedação DN 40</t>
  </si>
  <si>
    <t>solda Prata vareta ref. 9AHE123303P0004</t>
  </si>
  <si>
    <t>Resistência tubular blindada em tubo de aço AISI 304 para desumidificação de painel com proteção metálica, 150 W-110/220 V.</t>
  </si>
  <si>
    <t>Graxa de Alta Resistência a Carga, Pressão LGEP 2/1. Aplicação: graxa para motor e bomba</t>
  </si>
  <si>
    <t>Graxa de Alta Resistência a Carga, Pressão LGEP 2/1. Aplicação: Engrenagens de roda e engrenagens expostas</t>
  </si>
  <si>
    <t>Lençol de borracha manta 3/16” 4,8mm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</si>
  <si>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</si>
  <si>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</si>
  <si>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</si>
  <si>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</si>
  <si>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</si>
  <si>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</si>
  <si>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</si>
  <si>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</si>
  <si>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</si>
  <si>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</si>
  <si>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Junta de dilatação (O-22 ou similar) - sinapi 3681</t>
  </si>
  <si>
    <t>Junta de dilatação - Perfil elastomerico pre-formado em epmd, para junta de dilatacao de pisos com pouca solicitacao, 15 mm de largura, movimentacao de 11 a 19 mm - sinapi 14077</t>
  </si>
  <si>
    <t>Chave grifo n.º 8</t>
  </si>
  <si>
    <t>Martelo bola  1kg</t>
  </si>
  <si>
    <t>Martelo de borracha 32 Cm</t>
  </si>
  <si>
    <t>Alavanca reta, 1,75 m</t>
  </si>
  <si>
    <t>Alicate profissional universal, 8". Material: Cromo Vanadium</t>
  </si>
  <si>
    <t>Alicate universal, 8", com isolação 1000 V</t>
  </si>
  <si>
    <t>Facão para mato, 18 pol</t>
  </si>
  <si>
    <t>Martelo-bola 1kg</t>
  </si>
  <si>
    <t xml:space="preserve"> Alavanca para construção civil</t>
  </si>
  <si>
    <t xml:space="preserve"> Martelo de borracha 32 Cm</t>
  </si>
  <si>
    <t>Conjunto Motor bomba 7,5 CV, 380 V, Q=75,6 m3/h e H=17 mca. (Poço de rebaixamento da EBV-3)</t>
  </si>
  <si>
    <t>Bomba Submersível 5 Cv Trifásica 380V, Q=2 - 52 m3/h e H= 3-25 mca.(Poço de rebaixamento do Res. de areias (Estrutura de Controle)</t>
  </si>
  <si>
    <t>TOTAL GERAL - MATERIAIS DE CONSUMO - EIXOS NORTE E LESTE (R$):</t>
  </si>
  <si>
    <t xml:space="preserve">Refletor redondo em alumínio anodizado para lâmpada vapor de mercúrio/sódio, corpo em aluminio com pintura epoxi, para lâmpada E-27 de 300 W, com suporte redondo e alça regulável para fixação. </t>
  </si>
  <si>
    <t>TOTAL GERAL - RADIOS COMUNICADORES - EIXOS NORTE E LESTE (R$):</t>
  </si>
  <si>
    <t>TOTAL GERAL - VIAGENS E DIÁRIAS- EIXOS NORTE E LESTE (R$):</t>
  </si>
  <si>
    <t>Distância dos Canteiros</t>
  </si>
  <si>
    <t>Condulete Tipo LL 1" – NPT</t>
  </si>
  <si>
    <t>Porca Sextavada 5/16"</t>
  </si>
  <si>
    <t>Paraf. Cab. Sext. 5/16"X1"</t>
  </si>
  <si>
    <t>solda Prata vareta (Ref: 9AHE123303P0004)</t>
  </si>
  <si>
    <t>solda Prata vareta (ref: AHE123301P0025)</t>
  </si>
  <si>
    <t>Solda Prata Vareta (ref. 9AHE123301P0025)</t>
  </si>
  <si>
    <t>Binóculo Profissional Ampliação 8 à 24x 50mm</t>
  </si>
  <si>
    <t>Foice 33mm</t>
  </si>
  <si>
    <t>Foice 33mm (Com Cabo 110cm)</t>
  </si>
  <si>
    <t>Trena Metálica 8 m</t>
  </si>
  <si>
    <t xml:space="preserve"> Trena de Fita 20m </t>
  </si>
  <si>
    <t xml:space="preserve"> Trena de Fita 50m </t>
  </si>
  <si>
    <t>Alicate crimpador 11", 280mm</t>
  </si>
  <si>
    <t>Coordenação Administração e Logística</t>
  </si>
  <si>
    <t>Veículo Tipo leve Hatch 1.4 flex 85 cv (18 Meses)</t>
  </si>
  <si>
    <t>Veículo Tipo leve Hatch 1.4 flex 85 cv (17 Meses)</t>
  </si>
  <si>
    <t>Vedação CROSSFLON (MSA491941-23-244)</t>
  </si>
  <si>
    <t>Vedação CROSSFLON (MSA491942-23-247)</t>
  </si>
  <si>
    <t>Vedação CROSSFLON (MSB491942-23-242)</t>
  </si>
  <si>
    <t>Vedação CROSSFLON (MSB491941-23-244)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</si>
</sst>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0.00000"/>
    <numFmt numFmtId="167" formatCode="&quot;R$&quot;\ #,##0.00"/>
    <numFmt numFmtId="169" formatCode="_([$€-2]* #,##0.00_);_([$€-2]* \(#,##0.00\);_([$€-2]* &quot;-&quot;??_)"/>
    <numFmt numFmtId="170" formatCode="_(&quot;R$ &quot;* #,##0.00_);_(&quot;R$ &quot;* \(#,##0.00\);_(&quot;R$ &quot;* \-??_);_(@_)"/>
    <numFmt numFmtId="171" formatCode="_(* #,##0.00_);_(* \(#,##0.00\);_(* \-??_);_(@_)"/>
    <numFmt numFmtId="172" formatCode="_(* #,##0.000_);_(* \(#,##0.000\);_(* \-??_);_(@_)"/>
    <numFmt numFmtId="173" formatCode="_(* #,##0_);_(* \(#,##0\);_(* &quot;-&quot;??_);_(@_)"/>
    <numFmt numFmtId="174" formatCode="_ * #,##0.00_)_R_$_ ;_ * \(#,##0.00\)_R_$_ ;_ * &quot;-&quot;??_)_R_$_ ;_ @_ "/>
    <numFmt numFmtId="175" formatCode="0.0%"/>
  </numFmts>
  <fonts count="4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i/>
      <sz val="10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0"/>
      <name val="MS Sans Serif"/>
      <family val="2"/>
    </font>
    <font>
      <sz val="7.5"/>
      <name val="MS Sans Serif"/>
      <family val="2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indexed="55"/>
      <name val="Calibri"/>
      <family val="2"/>
    </font>
    <font>
      <b/>
      <sz val="15"/>
      <color indexed="62"/>
      <name val="Calibri"/>
      <family val="2"/>
    </font>
    <font>
      <sz val="10"/>
      <name val="ARIAL Roman"/>
    </font>
    <font>
      <sz val="10"/>
      <color rgb="FF00B0F0"/>
      <name val="Arial"/>
      <family val="2"/>
    </font>
    <font>
      <b/>
      <sz val="10"/>
      <name val="ARIAL Roman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8"/>
      </bottom>
      <diagonal/>
    </border>
    <border>
      <left/>
      <right style="medium">
        <color indexed="64"/>
      </right>
      <top style="double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</borders>
  <cellStyleXfs count="87">
    <xf numFmtId="0" fontId="0" fillId="0" borderId="0"/>
    <xf numFmtId="0" fontId="6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3" fontId="6" fillId="0" borderId="0"/>
    <xf numFmtId="3" fontId="6" fillId="0" borderId="0"/>
    <xf numFmtId="0" fontId="6" fillId="0" borderId="0"/>
    <xf numFmtId="0" fontId="6" fillId="0" borderId="0"/>
    <xf numFmtId="165" fontId="10" fillId="0" borderId="0" applyFont="0" applyFill="0" applyBorder="0" applyAlignment="0" applyProtection="0"/>
    <xf numFmtId="0" fontId="26" fillId="0" borderId="0"/>
    <xf numFmtId="0" fontId="6" fillId="0" borderId="0"/>
    <xf numFmtId="43" fontId="6" fillId="0" borderId="0" applyFont="0" applyFill="0" applyBorder="0" applyAlignment="0" applyProtection="0"/>
    <xf numFmtId="0" fontId="27" fillId="0" borderId="0"/>
    <xf numFmtId="0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0" fontId="6" fillId="0" borderId="0"/>
    <xf numFmtId="3" fontId="6" fillId="0" borderId="0"/>
    <xf numFmtId="3" fontId="6" fillId="0" borderId="0"/>
    <xf numFmtId="0" fontId="29" fillId="0" borderId="0"/>
    <xf numFmtId="0" fontId="30" fillId="0" borderId="0">
      <alignment horizontal="left"/>
    </xf>
    <xf numFmtId="0" fontId="6" fillId="0" borderId="0"/>
    <xf numFmtId="0" fontId="31" fillId="0" borderId="0"/>
    <xf numFmtId="0" fontId="29" fillId="0" borderId="0"/>
    <xf numFmtId="0" fontId="3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171" fontId="32" fillId="0" borderId="0"/>
    <xf numFmtId="172" fontId="32" fillId="0" borderId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0" fontId="34" fillId="0" borderId="125" applyNumberFormat="0" applyFill="0" applyAlignment="0" applyProtection="0"/>
    <xf numFmtId="0" fontId="34" fillId="0" borderId="125" applyNumberFormat="0" applyFill="0" applyAlignment="0" applyProtection="0"/>
    <xf numFmtId="0" fontId="34" fillId="0" borderId="125" applyNumberFormat="0" applyFill="0" applyAlignment="0" applyProtection="0"/>
    <xf numFmtId="0" fontId="34" fillId="0" borderId="126" applyNumberFormat="0" applyFill="0" applyAlignment="0" applyProtection="0"/>
    <xf numFmtId="0" fontId="34" fillId="0" borderId="125" applyNumberFormat="0" applyFill="0" applyAlignment="0" applyProtection="0"/>
    <xf numFmtId="17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29" fillId="0" borderId="0" applyFill="0" applyBorder="0" applyAlignment="0" applyProtection="0"/>
    <xf numFmtId="171" fontId="3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179">
    <xf numFmtId="0" fontId="0" fillId="0" borderId="0" xfId="0"/>
    <xf numFmtId="0" fontId="2" fillId="0" borderId="0" xfId="0" applyFont="1"/>
    <xf numFmtId="0" fontId="1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9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5" borderId="0" xfId="0" applyFont="1" applyFill="1" applyAlignment="1">
      <alignment vertical="center" wrapText="1"/>
    </xf>
    <xf numFmtId="0" fontId="4" fillId="5" borderId="0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51" xfId="0" applyFont="1" applyBorder="1" applyAlignment="1">
      <alignment horizontal="justify" vertical="center" wrapText="1"/>
    </xf>
    <xf numFmtId="0" fontId="1" fillId="0" borderId="78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center"/>
    </xf>
    <xf numFmtId="0" fontId="2" fillId="0" borderId="78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51" xfId="0" applyFont="1" applyBorder="1" applyAlignment="1">
      <alignment vertical="center" wrapText="1"/>
    </xf>
    <xf numFmtId="0" fontId="2" fillId="0" borderId="57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justify" vertical="center" wrapText="1"/>
    </xf>
    <xf numFmtId="0" fontId="1" fillId="0" borderId="30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1" fillId="0" borderId="54" xfId="0" applyFont="1" applyBorder="1" applyAlignment="1">
      <alignment horizontal="justify" vertical="center" wrapText="1"/>
    </xf>
    <xf numFmtId="0" fontId="1" fillId="0" borderId="57" xfId="0" applyFont="1" applyBorder="1" applyAlignment="1">
      <alignment horizontal="justify" vertical="center" wrapText="1"/>
    </xf>
    <xf numFmtId="0" fontId="1" fillId="0" borderId="54" xfId="0" applyFont="1" applyBorder="1" applyAlignment="1">
      <alignment horizontal="left" vertical="center" wrapText="1"/>
    </xf>
    <xf numFmtId="0" fontId="1" fillId="0" borderId="51" xfId="0" applyFont="1" applyBorder="1" applyAlignment="1">
      <alignment horizontal="left" vertical="center" wrapText="1"/>
    </xf>
    <xf numFmtId="0" fontId="1" fillId="0" borderId="57" xfId="0" applyFont="1" applyBorder="1" applyAlignment="1">
      <alignment horizontal="left" vertical="center" wrapText="1"/>
    </xf>
    <xf numFmtId="4" fontId="2" fillId="5" borderId="0" xfId="0" applyNumberFormat="1" applyFont="1" applyFill="1" applyAlignment="1">
      <alignment horizontal="center" vertical="center"/>
    </xf>
    <xf numFmtId="4" fontId="2" fillId="5" borderId="0" xfId="0" applyNumberFormat="1" applyFont="1" applyFill="1" applyAlignment="1">
      <alignment vertical="center"/>
    </xf>
    <xf numFmtId="4" fontId="4" fillId="5" borderId="0" xfId="0" applyNumberFormat="1" applyFont="1" applyFill="1" applyAlignment="1">
      <alignment horizontal="center" vertical="center"/>
    </xf>
    <xf numFmtId="4" fontId="4" fillId="5" borderId="0" xfId="0" applyNumberFormat="1" applyFont="1" applyFill="1" applyBorder="1" applyAlignment="1">
      <alignment horizontal="center" vertical="center"/>
    </xf>
    <xf numFmtId="4" fontId="2" fillId="0" borderId="0" xfId="0" applyNumberFormat="1" applyFont="1"/>
    <xf numFmtId="0" fontId="2" fillId="0" borderId="3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1" fillId="0" borderId="28" xfId="0" applyFont="1" applyBorder="1" applyAlignment="1">
      <alignment horizontal="justify" vertical="center" wrapText="1"/>
    </xf>
    <xf numFmtId="4" fontId="1" fillId="0" borderId="24" xfId="0" applyNumberFormat="1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4" fillId="3" borderId="6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51" xfId="0" applyFont="1" applyBorder="1" applyAlignment="1">
      <alignment horizontal="justify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0" fontId="2" fillId="0" borderId="50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29" xfId="0" applyFont="1" applyBorder="1" applyAlignment="1">
      <alignment horizontal="justify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84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2" fillId="0" borderId="76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0" borderId="16" xfId="0" applyNumberFormat="1" applyFont="1" applyBorder="1" applyAlignment="1">
      <alignment horizontal="center" vertical="center"/>
    </xf>
    <xf numFmtId="4" fontId="4" fillId="0" borderId="18" xfId="0" applyNumberFormat="1" applyFont="1" applyBorder="1" applyAlignment="1">
      <alignment horizontal="center" vertical="center"/>
    </xf>
    <xf numFmtId="4" fontId="4" fillId="0" borderId="21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" fontId="4" fillId="4" borderId="12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55" xfId="0" quotePrefix="1" applyFont="1" applyBorder="1" applyAlignment="1">
      <alignment horizontal="center" vertical="center"/>
    </xf>
    <xf numFmtId="0" fontId="4" fillId="0" borderId="36" xfId="0" quotePrefix="1" applyFont="1" applyBorder="1" applyAlignment="1">
      <alignment horizontal="center" vertical="center"/>
    </xf>
    <xf numFmtId="0" fontId="4" fillId="0" borderId="81" xfId="0" quotePrefix="1" applyFont="1" applyBorder="1" applyAlignment="1">
      <alignment horizontal="center" vertical="center"/>
    </xf>
    <xf numFmtId="4" fontId="4" fillId="4" borderId="63" xfId="0" applyNumberFormat="1" applyFont="1" applyFill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4" fontId="4" fillId="4" borderId="19" xfId="0" applyNumberFormat="1" applyFont="1" applyFill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4" fontId="2" fillId="5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4" borderId="3" xfId="0" applyFont="1" applyFill="1" applyBorder="1" applyAlignment="1">
      <alignment horizontal="center" vertical="center"/>
    </xf>
    <xf numFmtId="4" fontId="2" fillId="5" borderId="0" xfId="0" applyNumberFormat="1" applyFont="1" applyFill="1" applyAlignment="1">
      <alignment horizontal="center" vertical="center" wrapText="1"/>
    </xf>
    <xf numFmtId="4" fontId="2" fillId="5" borderId="0" xfId="0" applyNumberFormat="1" applyFont="1" applyFill="1" applyAlignment="1">
      <alignment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" fontId="4" fillId="4" borderId="12" xfId="0" quotePrefix="1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6" fillId="5" borderId="1" xfId="7" applyFont="1" applyFill="1" applyBorder="1" applyAlignment="1">
      <alignment vertical="center"/>
    </xf>
    <xf numFmtId="0" fontId="6" fillId="5" borderId="9" xfId="7" applyFont="1" applyFill="1" applyBorder="1" applyAlignment="1">
      <alignment vertical="center"/>
    </xf>
    <xf numFmtId="0" fontId="6" fillId="5" borderId="1" xfId="7" applyFont="1" applyFill="1" applyBorder="1" applyAlignment="1">
      <alignment horizontal="left" vertical="center"/>
    </xf>
    <xf numFmtId="0" fontId="6" fillId="5" borderId="43" xfId="7" applyFont="1" applyFill="1" applyBorder="1" applyAlignment="1">
      <alignment horizontal="left" vertical="center"/>
    </xf>
    <xf numFmtId="0" fontId="14" fillId="5" borderId="0" xfId="0" applyFont="1" applyFill="1"/>
    <xf numFmtId="0" fontId="14" fillId="5" borderId="0" xfId="0" applyFont="1" applyFill="1" applyAlignment="1">
      <alignment wrapText="1"/>
    </xf>
    <xf numFmtId="0" fontId="14" fillId="5" borderId="0" xfId="0" applyFont="1" applyFill="1" applyAlignment="1">
      <alignment horizontal="center"/>
    </xf>
    <xf numFmtId="0" fontId="14" fillId="5" borderId="0" xfId="0" applyFont="1" applyFill="1" applyAlignment="1">
      <alignment vertical="center"/>
    </xf>
    <xf numFmtId="0" fontId="14" fillId="5" borderId="0" xfId="0" applyFont="1" applyFill="1" applyAlignment="1">
      <alignment vertical="center" wrapText="1"/>
    </xf>
    <xf numFmtId="0" fontId="14" fillId="5" borderId="0" xfId="0" applyFont="1" applyFill="1" applyAlignment="1">
      <alignment horizontal="center" vertical="center"/>
    </xf>
    <xf numFmtId="3" fontId="11" fillId="4" borderId="34" xfId="5" applyFont="1" applyFill="1" applyBorder="1" applyAlignment="1">
      <alignment horizontal="center" vertical="center" wrapText="1"/>
    </xf>
    <xf numFmtId="4" fontId="11" fillId="4" borderId="34" xfId="5" applyNumberFormat="1" applyFont="1" applyFill="1" applyBorder="1" applyAlignment="1">
      <alignment horizontal="center" vertical="center" wrapText="1"/>
    </xf>
    <xf numFmtId="166" fontId="11" fillId="4" borderId="34" xfId="5" applyNumberFormat="1" applyFont="1" applyFill="1" applyBorder="1" applyAlignment="1">
      <alignment horizontal="center" vertical="center" wrapText="1"/>
    </xf>
    <xf numFmtId="4" fontId="11" fillId="4" borderId="35" xfId="5" applyNumberFormat="1" applyFont="1" applyFill="1" applyBorder="1" applyAlignment="1">
      <alignment horizontal="center" vertical="center" wrapText="1"/>
    </xf>
    <xf numFmtId="0" fontId="9" fillId="4" borderId="10" xfId="0" quotePrefix="1" applyFont="1" applyFill="1" applyBorder="1" applyAlignment="1">
      <alignment horizontal="left" vertical="center"/>
    </xf>
    <xf numFmtId="0" fontId="12" fillId="0" borderId="2" xfId="0" applyFont="1" applyBorder="1" applyAlignment="1" applyProtection="1">
      <alignment horizontal="right" vertical="center"/>
    </xf>
    <xf numFmtId="4" fontId="11" fillId="4" borderId="12" xfId="6" applyNumberFormat="1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left" vertical="center"/>
    </xf>
    <xf numFmtId="0" fontId="14" fillId="5" borderId="0" xfId="0" applyFont="1" applyFill="1" applyBorder="1" applyAlignment="1">
      <alignment vertical="center"/>
    </xf>
    <xf numFmtId="0" fontId="14" fillId="5" borderId="0" xfId="0" applyFont="1" applyFill="1" applyBorder="1" applyAlignment="1">
      <alignment horizontal="center" vertical="center"/>
    </xf>
    <xf numFmtId="0" fontId="12" fillId="5" borderId="1" xfId="7" applyFont="1" applyFill="1" applyBorder="1" applyAlignment="1">
      <alignment vertical="top"/>
    </xf>
    <xf numFmtId="0" fontId="12" fillId="5" borderId="43" xfId="7" applyFont="1" applyFill="1" applyBorder="1" applyAlignment="1">
      <alignment vertical="top"/>
    </xf>
    <xf numFmtId="0" fontId="2" fillId="5" borderId="0" xfId="0" applyFont="1" applyFill="1"/>
    <xf numFmtId="0" fontId="2" fillId="5" borderId="0" xfId="0" applyFont="1" applyFill="1" applyAlignment="1">
      <alignment wrapText="1"/>
    </xf>
    <xf numFmtId="0" fontId="2" fillId="5" borderId="0" xfId="0" applyFont="1" applyFill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2" fillId="5" borderId="1" xfId="8" applyFont="1" applyFill="1" applyBorder="1" applyAlignment="1">
      <alignment vertical="top"/>
    </xf>
    <xf numFmtId="0" fontId="12" fillId="5" borderId="9" xfId="8" applyFont="1" applyFill="1" applyBorder="1" applyAlignment="1">
      <alignment vertical="top"/>
    </xf>
    <xf numFmtId="0" fontId="14" fillId="5" borderId="43" xfId="0" applyFont="1" applyFill="1" applyBorder="1" applyAlignment="1">
      <alignment vertical="top"/>
    </xf>
    <xf numFmtId="0" fontId="2" fillId="5" borderId="7" xfId="0" applyFont="1" applyFill="1" applyBorder="1" applyAlignment="1">
      <alignment vertical="center"/>
    </xf>
    <xf numFmtId="0" fontId="5" fillId="0" borderId="94" xfId="0" applyFont="1" applyBorder="1" applyAlignment="1">
      <alignment horizontal="center" vertical="center"/>
    </xf>
    <xf numFmtId="0" fontId="5" fillId="0" borderId="96" xfId="0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 wrapText="1"/>
    </xf>
    <xf numFmtId="0" fontId="6" fillId="0" borderId="54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51" xfId="0" applyFont="1" applyBorder="1" applyAlignment="1">
      <alignment horizontal="left" vertical="center" wrapText="1"/>
    </xf>
    <xf numFmtId="0" fontId="6" fillId="0" borderId="53" xfId="0" applyFont="1" applyBorder="1" applyAlignment="1">
      <alignment horizontal="left" vertical="center" wrapText="1"/>
    </xf>
    <xf numFmtId="0" fontId="6" fillId="0" borderId="82" xfId="0" applyFont="1" applyBorder="1" applyAlignment="1">
      <alignment horizontal="left" vertical="center" wrapText="1"/>
    </xf>
    <xf numFmtId="4" fontId="6" fillId="0" borderId="10" xfId="8" applyNumberFormat="1" applyFont="1" applyBorder="1" applyAlignment="1">
      <alignment horizontal="center" vertical="center"/>
    </xf>
    <xf numFmtId="4" fontId="5" fillId="0" borderId="12" xfId="8" applyNumberFormat="1" applyFont="1" applyBorder="1" applyAlignment="1">
      <alignment horizontal="center" vertical="center"/>
    </xf>
    <xf numFmtId="4" fontId="6" fillId="0" borderId="97" xfId="2" applyNumberFormat="1" applyFont="1" applyFill="1" applyBorder="1" applyAlignment="1" applyProtection="1">
      <alignment horizontal="center" vertical="top"/>
    </xf>
    <xf numFmtId="4" fontId="6" fillId="0" borderId="99" xfId="2" applyNumberFormat="1" applyFont="1" applyFill="1" applyBorder="1" applyAlignment="1" applyProtection="1">
      <alignment horizontal="center" vertical="top"/>
    </xf>
    <xf numFmtId="4" fontId="6" fillId="0" borderId="101" xfId="2" applyNumberFormat="1" applyFont="1" applyFill="1" applyBorder="1" applyAlignment="1" applyProtection="1">
      <alignment horizontal="center" vertical="top"/>
    </xf>
    <xf numFmtId="4" fontId="6" fillId="0" borderId="98" xfId="8" applyNumberFormat="1" applyFont="1" applyFill="1" applyBorder="1" applyAlignment="1">
      <alignment horizontal="center" vertical="top"/>
    </xf>
    <xf numFmtId="4" fontId="6" fillId="0" borderId="100" xfId="8" applyNumberFormat="1" applyFont="1" applyFill="1" applyBorder="1" applyAlignment="1">
      <alignment horizontal="center" vertical="top"/>
    </xf>
    <xf numFmtId="4" fontId="6" fillId="0" borderId="102" xfId="8" applyNumberFormat="1" applyFont="1" applyFill="1" applyBorder="1" applyAlignment="1">
      <alignment horizontal="center" vertical="top"/>
    </xf>
    <xf numFmtId="0" fontId="14" fillId="0" borderId="0" xfId="0" applyFont="1"/>
    <xf numFmtId="0" fontId="4" fillId="5" borderId="2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vertical="center" wrapText="1"/>
    </xf>
    <xf numFmtId="0" fontId="2" fillId="5" borderId="29" xfId="0" applyFont="1" applyFill="1" applyBorder="1"/>
    <xf numFmtId="0" fontId="6" fillId="5" borderId="46" xfId="0" applyFont="1" applyFill="1" applyBorder="1" applyAlignment="1" applyProtection="1">
      <alignment horizontal="left" vertical="top" wrapText="1"/>
    </xf>
    <xf numFmtId="0" fontId="2" fillId="5" borderId="46" xfId="0" applyFont="1" applyFill="1" applyBorder="1" applyAlignment="1" applyProtection="1">
      <alignment horizontal="left" vertical="top" wrapText="1"/>
    </xf>
    <xf numFmtId="0" fontId="2" fillId="5" borderId="0" xfId="0" applyFont="1" applyFill="1" applyBorder="1"/>
    <xf numFmtId="0" fontId="6" fillId="5" borderId="0" xfId="0" applyFont="1" applyFill="1" applyBorder="1" applyAlignment="1" applyProtection="1">
      <alignment horizontal="left" vertical="top" wrapText="1"/>
    </xf>
    <xf numFmtId="4" fontId="2" fillId="5" borderId="0" xfId="0" applyNumberFormat="1" applyFont="1" applyFill="1" applyBorder="1" applyAlignment="1" applyProtection="1">
      <alignment vertical="top"/>
    </xf>
    <xf numFmtId="0" fontId="4" fillId="4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4" xfId="0" applyFont="1" applyFill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11" borderId="14" xfId="0" applyFont="1" applyFill="1" applyBorder="1" applyAlignment="1">
      <alignment horizontal="center" vertical="center"/>
    </xf>
    <xf numFmtId="0" fontId="2" fillId="11" borderId="15" xfId="0" applyFont="1" applyFill="1" applyBorder="1" applyAlignment="1">
      <alignment vertical="center" wrapText="1"/>
    </xf>
    <xf numFmtId="0" fontId="2" fillId="11" borderId="15" xfId="0" applyFont="1" applyFill="1" applyBorder="1" applyAlignment="1">
      <alignment horizontal="center" vertical="center"/>
    </xf>
    <xf numFmtId="0" fontId="8" fillId="11" borderId="15" xfId="0" applyFont="1" applyFill="1" applyBorder="1" applyAlignment="1">
      <alignment horizontal="center" vertical="center"/>
    </xf>
    <xf numFmtId="0" fontId="2" fillId="11" borderId="15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/>
    </xf>
    <xf numFmtId="0" fontId="2" fillId="11" borderId="11" xfId="0" applyFont="1" applyFill="1" applyBorder="1" applyAlignment="1">
      <alignment vertical="center" wrapText="1"/>
    </xf>
    <xf numFmtId="0" fontId="2" fillId="11" borderId="11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2" fillId="11" borderId="11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/>
    </xf>
    <xf numFmtId="0" fontId="2" fillId="11" borderId="20" xfId="0" applyFont="1" applyFill="1" applyBorder="1" applyAlignment="1">
      <alignment vertical="center" wrapText="1"/>
    </xf>
    <xf numFmtId="0" fontId="2" fillId="11" borderId="20" xfId="0" applyFont="1" applyFill="1" applyBorder="1" applyAlignment="1">
      <alignment horizontal="center" vertical="center"/>
    </xf>
    <xf numFmtId="0" fontId="8" fillId="11" borderId="20" xfId="0" applyFont="1" applyFill="1" applyBorder="1" applyAlignment="1">
      <alignment horizontal="center" vertical="center"/>
    </xf>
    <xf numFmtId="0" fontId="2" fillId="11" borderId="2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11" borderId="45" xfId="0" applyFont="1" applyFill="1" applyBorder="1" applyAlignment="1">
      <alignment horizontal="center" vertical="center"/>
    </xf>
    <xf numFmtId="0" fontId="2" fillId="11" borderId="40" xfId="0" applyFont="1" applyFill="1" applyBorder="1" applyAlignment="1">
      <alignment vertical="center" wrapText="1"/>
    </xf>
    <xf numFmtId="0" fontId="2" fillId="11" borderId="40" xfId="0" applyFont="1" applyFill="1" applyBorder="1" applyAlignment="1">
      <alignment horizontal="center" vertical="center"/>
    </xf>
    <xf numFmtId="0" fontId="8" fillId="11" borderId="40" xfId="0" applyFont="1" applyFill="1" applyBorder="1" applyAlignment="1">
      <alignment horizontal="center" vertical="center"/>
    </xf>
    <xf numFmtId="0" fontId="2" fillId="11" borderId="40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/>
    </xf>
    <xf numFmtId="0" fontId="2" fillId="11" borderId="13" xfId="0" applyFont="1" applyFill="1" applyBorder="1" applyAlignment="1">
      <alignment vertical="center" wrapText="1"/>
    </xf>
    <xf numFmtId="0" fontId="2" fillId="11" borderId="13" xfId="0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2" fillId="11" borderId="13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63" xfId="0" applyFont="1" applyFill="1" applyBorder="1" applyAlignment="1">
      <alignment horizontal="center" vertical="center"/>
    </xf>
    <xf numFmtId="0" fontId="2" fillId="11" borderId="64" xfId="0" applyFont="1" applyFill="1" applyBorder="1" applyAlignment="1">
      <alignment vertical="center" wrapText="1"/>
    </xf>
    <xf numFmtId="0" fontId="2" fillId="11" borderId="64" xfId="0" applyFont="1" applyFill="1" applyBorder="1" applyAlignment="1">
      <alignment horizontal="center" vertical="center"/>
    </xf>
    <xf numFmtId="0" fontId="8" fillId="11" borderId="64" xfId="0" applyFont="1" applyFill="1" applyBorder="1" applyAlignment="1">
      <alignment horizontal="center" vertical="center"/>
    </xf>
    <xf numFmtId="0" fontId="2" fillId="11" borderId="64" xfId="0" applyFont="1" applyFill="1" applyBorder="1" applyAlignment="1">
      <alignment horizontal="center" vertical="center" wrapText="1"/>
    </xf>
    <xf numFmtId="0" fontId="2" fillId="11" borderId="65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vertical="center" wrapText="1"/>
    </xf>
    <xf numFmtId="0" fontId="4" fillId="5" borderId="15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2" fillId="10" borderId="18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vertical="center"/>
    </xf>
    <xf numFmtId="0" fontId="2" fillId="5" borderId="18" xfId="0" applyFont="1" applyFill="1" applyBorder="1" applyAlignment="1">
      <alignment vertical="center" wrapText="1"/>
    </xf>
    <xf numFmtId="0" fontId="2" fillId="5" borderId="20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0" fontId="4" fillId="3" borderId="90" xfId="0" applyFont="1" applyFill="1" applyBorder="1" applyAlignment="1">
      <alignment horizontal="center" vertical="center"/>
    </xf>
    <xf numFmtId="0" fontId="2" fillId="11" borderId="15" xfId="0" applyFont="1" applyFill="1" applyBorder="1" applyAlignment="1">
      <alignment vertical="center"/>
    </xf>
    <xf numFmtId="0" fontId="4" fillId="11" borderId="15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11" borderId="11" xfId="0" applyFont="1" applyFill="1" applyBorder="1" applyAlignment="1">
      <alignment vertical="center"/>
    </xf>
    <xf numFmtId="0" fontId="4" fillId="10" borderId="11" xfId="0" applyFont="1" applyFill="1" applyBorder="1" applyAlignment="1">
      <alignment horizontal="center" vertical="center"/>
    </xf>
    <xf numFmtId="0" fontId="2" fillId="10" borderId="11" xfId="0" applyFont="1" applyFill="1" applyBorder="1" applyAlignment="1">
      <alignment horizontal="center" vertical="center"/>
    </xf>
    <xf numFmtId="0" fontId="2" fillId="10" borderId="11" xfId="0" applyFont="1" applyFill="1" applyBorder="1" applyAlignment="1">
      <alignment horizontal="center" vertical="center" wrapText="1"/>
    </xf>
    <xf numFmtId="0" fontId="4" fillId="11" borderId="20" xfId="0" applyFont="1" applyFill="1" applyBorder="1" applyAlignment="1">
      <alignment horizontal="center" vertical="center"/>
    </xf>
    <xf numFmtId="0" fontId="2" fillId="10" borderId="20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17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3" fontId="19" fillId="0" borderId="28" xfId="5" applyFont="1" applyFill="1" applyBorder="1" applyAlignment="1">
      <alignment horizontal="center" vertical="center"/>
    </xf>
    <xf numFmtId="3" fontId="18" fillId="0" borderId="28" xfId="0" applyNumberFormat="1" applyFont="1" applyBorder="1" applyAlignment="1">
      <alignment horizontal="center" vertical="center"/>
    </xf>
    <xf numFmtId="4" fontId="18" fillId="5" borderId="28" xfId="4" applyNumberFormat="1" applyFont="1" applyFill="1" applyBorder="1" applyAlignment="1" applyProtection="1">
      <alignment horizontal="center" vertical="center"/>
    </xf>
    <xf numFmtId="3" fontId="19" fillId="0" borderId="29" xfId="5" applyFont="1" applyFill="1" applyBorder="1" applyAlignment="1">
      <alignment horizontal="center" vertical="center"/>
    </xf>
    <xf numFmtId="3" fontId="18" fillId="0" borderId="29" xfId="0" applyNumberFormat="1" applyFont="1" applyBorder="1" applyAlignment="1">
      <alignment horizontal="center" vertical="center"/>
    </xf>
    <xf numFmtId="4" fontId="18" fillId="5" borderId="29" xfId="4" applyNumberFormat="1" applyFont="1" applyFill="1" applyBorder="1" applyAlignment="1" applyProtection="1">
      <alignment horizontal="center" vertical="center"/>
    </xf>
    <xf numFmtId="43" fontId="5" fillId="5" borderId="110" xfId="2" applyFont="1" applyFill="1" applyBorder="1" applyAlignment="1">
      <alignment horizontal="center" vertical="center" wrapText="1"/>
    </xf>
    <xf numFmtId="43" fontId="5" fillId="5" borderId="111" xfId="2" applyFont="1" applyFill="1" applyBorder="1" applyAlignment="1">
      <alignment horizontal="center" vertical="center" wrapText="1"/>
    </xf>
    <xf numFmtId="0" fontId="5" fillId="5" borderId="112" xfId="0" applyFont="1" applyFill="1" applyBorder="1" applyAlignment="1">
      <alignment horizontal="center" vertical="center"/>
    </xf>
    <xf numFmtId="0" fontId="6" fillId="5" borderId="115" xfId="0" applyFont="1" applyFill="1" applyBorder="1" applyAlignment="1">
      <alignment vertical="center"/>
    </xf>
    <xf numFmtId="0" fontId="5" fillId="5" borderId="115" xfId="0" applyFont="1" applyFill="1" applyBorder="1" applyAlignment="1">
      <alignment horizontal="center" vertical="center"/>
    </xf>
    <xf numFmtId="0" fontId="6" fillId="5" borderId="118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14" fillId="5" borderId="0" xfId="0" applyFont="1" applyFill="1" applyBorder="1" applyAlignment="1">
      <alignment horizontal="left" vertical="center" wrapText="1"/>
    </xf>
    <xf numFmtId="4" fontId="2" fillId="0" borderId="46" xfId="0" applyNumberFormat="1" applyFont="1" applyFill="1" applyBorder="1" applyAlignment="1" applyProtection="1">
      <alignment horizontal="center" vertical="center"/>
    </xf>
    <xf numFmtId="0" fontId="2" fillId="5" borderId="0" xfId="0" applyFont="1" applyFill="1" applyAlignment="1">
      <alignment horizontal="right" vertical="center"/>
    </xf>
    <xf numFmtId="0" fontId="5" fillId="4" borderId="12" xfId="0" applyFont="1" applyFill="1" applyBorder="1" applyAlignment="1" applyProtection="1">
      <alignment vertical="center" wrapText="1"/>
    </xf>
    <xf numFmtId="0" fontId="5" fillId="4" borderId="10" xfId="0" applyFont="1" applyFill="1" applyBorder="1" applyAlignment="1" applyProtection="1">
      <alignment vertical="center" wrapText="1"/>
    </xf>
    <xf numFmtId="0" fontId="5" fillId="4" borderId="3" xfId="0" applyFont="1" applyFill="1" applyBorder="1" applyAlignment="1" applyProtection="1">
      <alignment vertical="center" wrapText="1"/>
    </xf>
    <xf numFmtId="0" fontId="4" fillId="7" borderId="28" xfId="0" applyFont="1" applyFill="1" applyBorder="1"/>
    <xf numFmtId="0" fontId="5" fillId="7" borderId="50" xfId="0" applyFont="1" applyFill="1" applyBorder="1" applyAlignment="1" applyProtection="1">
      <alignment horizontal="left" vertical="top"/>
    </xf>
    <xf numFmtId="4" fontId="4" fillId="7" borderId="50" xfId="0" applyNumberFormat="1" applyFont="1" applyFill="1" applyBorder="1" applyAlignment="1" applyProtection="1">
      <alignment horizontal="center" vertical="center"/>
    </xf>
    <xf numFmtId="0" fontId="4" fillId="7" borderId="29" xfId="0" applyFont="1" applyFill="1" applyBorder="1"/>
    <xf numFmtId="0" fontId="5" fillId="7" borderId="46" xfId="0" applyFont="1" applyFill="1" applyBorder="1" applyAlignment="1" applyProtection="1">
      <alignment horizontal="left" vertical="top" wrapText="1"/>
    </xf>
    <xf numFmtId="4" fontId="5" fillId="7" borderId="46" xfId="0" applyNumberFormat="1" applyFont="1" applyFill="1" applyBorder="1" applyAlignment="1" applyProtection="1">
      <alignment horizontal="center" vertical="center"/>
    </xf>
    <xf numFmtId="43" fontId="4" fillId="3" borderId="12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43" fontId="5" fillId="5" borderId="0" xfId="0" applyNumberFormat="1" applyFont="1" applyFill="1" applyBorder="1" applyAlignment="1" applyProtection="1">
      <alignment vertical="center" wrapText="1"/>
    </xf>
    <xf numFmtId="0" fontId="2" fillId="5" borderId="28" xfId="0" applyFont="1" applyFill="1" applyBorder="1" applyAlignment="1">
      <alignment horizontal="center" vertical="center"/>
    </xf>
    <xf numFmtId="0" fontId="2" fillId="5" borderId="51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/>
    </xf>
    <xf numFmtId="0" fontId="2" fillId="5" borderId="51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vertical="center" wrapText="1"/>
    </xf>
    <xf numFmtId="0" fontId="6" fillId="5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" fillId="7" borderId="69" xfId="0" applyFont="1" applyFill="1" applyBorder="1" applyAlignment="1">
      <alignment vertical="center"/>
    </xf>
    <xf numFmtId="4" fontId="6" fillId="0" borderId="1" xfId="4" applyNumberFormat="1" applyFont="1" applyBorder="1" applyAlignment="1" applyProtection="1">
      <alignment horizontal="center" vertical="center"/>
    </xf>
    <xf numFmtId="4" fontId="6" fillId="0" borderId="29" xfId="4" applyNumberFormat="1" applyFont="1" applyBorder="1" applyAlignment="1" applyProtection="1">
      <alignment horizontal="center" vertical="center"/>
    </xf>
    <xf numFmtId="4" fontId="5" fillId="3" borderId="12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6" fillId="5" borderId="0" xfId="0" applyFont="1" applyFill="1" applyAlignment="1">
      <alignment horizontal="center" vertical="center" wrapText="1"/>
    </xf>
    <xf numFmtId="0" fontId="12" fillId="0" borderId="28" xfId="0" applyFont="1" applyBorder="1" applyAlignment="1" applyProtection="1">
      <alignment horizontal="right" vertical="center"/>
    </xf>
    <xf numFmtId="0" fontId="12" fillId="0" borderId="29" xfId="0" applyFont="1" applyBorder="1" applyAlignment="1" applyProtection="1">
      <alignment horizontal="right" vertical="center"/>
    </xf>
    <xf numFmtId="3" fontId="11" fillId="5" borderId="0" xfId="6" applyFont="1" applyFill="1" applyBorder="1" applyAlignment="1">
      <alignment horizontal="right" vertical="center"/>
    </xf>
    <xf numFmtId="4" fontId="11" fillId="5" borderId="0" xfId="6" applyNumberFormat="1" applyFont="1" applyFill="1" applyBorder="1" applyAlignment="1">
      <alignment horizontal="center" vertical="center"/>
    </xf>
    <xf numFmtId="4" fontId="11" fillId="5" borderId="0" xfId="5" applyNumberFormat="1" applyFont="1" applyFill="1" applyBorder="1" applyAlignment="1">
      <alignment vertical="center" wrapText="1"/>
    </xf>
    <xf numFmtId="0" fontId="9" fillId="4" borderId="10" xfId="0" applyFont="1" applyFill="1" applyBorder="1" applyAlignment="1">
      <alignment horizontal="center" vertical="center" wrapText="1"/>
    </xf>
    <xf numFmtId="3" fontId="11" fillId="4" borderId="33" xfId="6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0" borderId="55" xfId="0" quotePrefix="1" applyFont="1" applyBorder="1" applyAlignment="1">
      <alignment horizontal="center" vertical="center"/>
    </xf>
    <xf numFmtId="0" fontId="9" fillId="0" borderId="36" xfId="0" quotePrefix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6" fillId="0" borderId="54" xfId="0" applyFont="1" applyBorder="1" applyAlignment="1" applyProtection="1">
      <alignment horizontal="left" vertical="center" wrapText="1"/>
    </xf>
    <xf numFmtId="4" fontId="2" fillId="0" borderId="28" xfId="0" applyNumberFormat="1" applyFont="1" applyBorder="1" applyAlignment="1" applyProtection="1">
      <alignment vertical="center"/>
    </xf>
    <xf numFmtId="0" fontId="2" fillId="0" borderId="29" xfId="0" applyFont="1" applyBorder="1" applyAlignment="1">
      <alignment vertical="center"/>
    </xf>
    <xf numFmtId="0" fontId="6" fillId="0" borderId="51" xfId="0" applyFont="1" applyBorder="1" applyAlignment="1" applyProtection="1">
      <alignment horizontal="left" vertical="center"/>
    </xf>
    <xf numFmtId="4" fontId="2" fillId="0" borderId="29" xfId="0" applyNumberFormat="1" applyFont="1" applyBorder="1" applyAlignment="1" applyProtection="1">
      <alignment vertical="center"/>
    </xf>
    <xf numFmtId="0" fontId="2" fillId="0" borderId="30" xfId="0" applyFont="1" applyBorder="1" applyAlignment="1">
      <alignment vertical="center"/>
    </xf>
    <xf numFmtId="0" fontId="6" fillId="0" borderId="51" xfId="0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vertical="center"/>
    </xf>
    <xf numFmtId="0" fontId="6" fillId="0" borderId="51" xfId="0" applyFont="1" applyFill="1" applyBorder="1" applyAlignment="1">
      <alignment horizontal="left" vertical="center" wrapText="1"/>
    </xf>
    <xf numFmtId="0" fontId="6" fillId="0" borderId="51" xfId="0" applyFont="1" applyBorder="1" applyAlignment="1">
      <alignment vertical="center" wrapText="1"/>
    </xf>
    <xf numFmtId="0" fontId="1" fillId="0" borderId="51" xfId="0" applyFont="1" applyFill="1" applyBorder="1" applyAlignment="1">
      <alignment horizontal="left" vertical="center" wrapText="1"/>
    </xf>
    <xf numFmtId="0" fontId="1" fillId="0" borderId="82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vertical="center" wrapText="1"/>
    </xf>
    <xf numFmtId="0" fontId="4" fillId="5" borderId="0" xfId="0" applyFont="1" applyFill="1" applyAlignment="1">
      <alignment horizontal="center" vertical="center"/>
    </xf>
    <xf numFmtId="0" fontId="6" fillId="0" borderId="28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center" vertical="center" wrapText="1"/>
    </xf>
    <xf numFmtId="4" fontId="4" fillId="6" borderId="34" xfId="0" applyNumberFormat="1" applyFont="1" applyFill="1" applyBorder="1" applyAlignment="1">
      <alignment horizontal="center" vertical="center" wrapText="1"/>
    </xf>
    <xf numFmtId="4" fontId="4" fillId="6" borderId="35" xfId="0" applyNumberFormat="1" applyFont="1" applyFill="1" applyBorder="1" applyAlignment="1">
      <alignment horizontal="center" vertical="center" wrapText="1"/>
    </xf>
    <xf numFmtId="4" fontId="4" fillId="3" borderId="12" xfId="0" applyNumberFormat="1" applyFont="1" applyFill="1" applyBorder="1" applyAlignment="1">
      <alignment vertical="center"/>
    </xf>
    <xf numFmtId="4" fontId="6" fillId="0" borderId="51" xfId="0" applyNumberFormat="1" applyFont="1" applyBorder="1" applyAlignment="1">
      <alignment vertical="center" wrapText="1"/>
    </xf>
    <xf numFmtId="0" fontId="6" fillId="0" borderId="57" xfId="0" applyFont="1" applyBorder="1" applyAlignment="1">
      <alignment vertical="center" wrapText="1"/>
    </xf>
    <xf numFmtId="0" fontId="6" fillId="0" borderId="54" xfId="0" applyFont="1" applyBorder="1" applyAlignment="1">
      <alignment vertical="center" wrapText="1"/>
    </xf>
    <xf numFmtId="0" fontId="6" fillId="5" borderId="36" xfId="0" applyFont="1" applyFill="1" applyBorder="1" applyAlignment="1" applyProtection="1">
      <alignment horizontal="center" vertical="center"/>
    </xf>
    <xf numFmtId="0" fontId="6" fillId="5" borderId="29" xfId="0" applyFont="1" applyFill="1" applyBorder="1" applyAlignment="1">
      <alignment vertical="center" wrapText="1"/>
    </xf>
    <xf numFmtId="43" fontId="6" fillId="5" borderId="46" xfId="0" applyNumberFormat="1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43" fontId="20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4" fontId="4" fillId="4" borderId="65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4" fontId="2" fillId="0" borderId="22" xfId="0" applyNumberFormat="1" applyFont="1" applyBorder="1" applyAlignment="1">
      <alignment horizontal="center" vertical="center"/>
    </xf>
    <xf numFmtId="4" fontId="4" fillId="4" borderId="65" xfId="0" applyNumberFormat="1" applyFont="1" applyFill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4" fontId="4" fillId="4" borderId="21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2" fillId="0" borderId="47" xfId="0" applyFont="1" applyBorder="1"/>
    <xf numFmtId="0" fontId="1" fillId="0" borderId="24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vertical="center" wrapText="1"/>
    </xf>
    <xf numFmtId="1" fontId="2" fillId="0" borderId="29" xfId="0" applyNumberFormat="1" applyFont="1" applyFill="1" applyBorder="1" applyAlignment="1">
      <alignment vertical="center" wrapText="1"/>
    </xf>
    <xf numFmtId="1" fontId="2" fillId="0" borderId="30" xfId="0" applyNumberFormat="1" applyFont="1" applyFill="1" applyBorder="1" applyAlignment="1">
      <alignment vertical="center" wrapText="1"/>
    </xf>
    <xf numFmtId="4" fontId="1" fillId="0" borderId="74" xfId="0" applyNumberFormat="1" applyFont="1" applyFill="1" applyBorder="1" applyAlignment="1">
      <alignment horizontal="center" vertical="center" wrapText="1"/>
    </xf>
    <xf numFmtId="4" fontId="1" fillId="0" borderId="78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/>
    </xf>
    <xf numFmtId="4" fontId="6" fillId="5" borderId="14" xfId="0" applyNumberFormat="1" applyFont="1" applyFill="1" applyBorder="1" applyAlignment="1">
      <alignment horizontal="center" vertical="center"/>
    </xf>
    <xf numFmtId="0" fontId="6" fillId="5" borderId="51" xfId="0" applyFont="1" applyFill="1" applyBorder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4" fontId="2" fillId="5" borderId="14" xfId="0" applyNumberFormat="1" applyFont="1" applyFill="1" applyBorder="1" applyAlignment="1">
      <alignment horizontal="center" vertical="center"/>
    </xf>
    <xf numFmtId="4" fontId="2" fillId="5" borderId="17" xfId="0" applyNumberFormat="1" applyFont="1" applyFill="1" applyBorder="1" applyAlignment="1">
      <alignment horizontal="center" vertical="center"/>
    </xf>
    <xf numFmtId="4" fontId="2" fillId="5" borderId="19" xfId="0" applyNumberFormat="1" applyFont="1" applyFill="1" applyBorder="1" applyAlignment="1">
      <alignment horizontal="center" vertical="center"/>
    </xf>
    <xf numFmtId="4" fontId="4" fillId="5" borderId="18" xfId="0" applyNumberFormat="1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5" borderId="5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53" xfId="0" applyNumberFormat="1" applyFont="1" applyBorder="1" applyAlignment="1">
      <alignment horizontal="center" vertical="center" wrapText="1"/>
    </xf>
    <xf numFmtId="4" fontId="6" fillId="0" borderId="30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4" fontId="2" fillId="5" borderId="0" xfId="0" applyNumberFormat="1" applyFont="1" applyFill="1"/>
    <xf numFmtId="4" fontId="2" fillId="5" borderId="0" xfId="0" applyNumberFormat="1" applyFont="1" applyFill="1" applyAlignment="1">
      <alignment horizontal="center"/>
    </xf>
    <xf numFmtId="0" fontId="4" fillId="4" borderId="1" xfId="0" applyFont="1" applyFill="1" applyBorder="1" applyAlignment="1">
      <alignment horizontal="right" vertical="center"/>
    </xf>
    <xf numFmtId="0" fontId="2" fillId="0" borderId="49" xfId="0" applyFont="1" applyBorder="1" applyAlignment="1">
      <alignment horizontal="justify" vertical="center"/>
    </xf>
    <xf numFmtId="0" fontId="6" fillId="0" borderId="51" xfId="0" applyFont="1" applyBorder="1" applyAlignment="1">
      <alignment horizontal="justify" vertical="center"/>
    </xf>
    <xf numFmtId="0" fontId="2" fillId="0" borderId="51" xfId="0" applyFont="1" applyFill="1" applyBorder="1" applyAlignment="1">
      <alignment horizontal="justify" vertical="center"/>
    </xf>
    <xf numFmtId="0" fontId="2" fillId="0" borderId="57" xfId="0" applyFont="1" applyBorder="1" applyAlignment="1">
      <alignment horizontal="justify" vertical="center"/>
    </xf>
    <xf numFmtId="0" fontId="4" fillId="0" borderId="29" xfId="0" applyFont="1" applyBorder="1" applyAlignment="1">
      <alignment horizontal="center" vertical="center"/>
    </xf>
    <xf numFmtId="0" fontId="2" fillId="0" borderId="51" xfId="0" applyFont="1" applyFill="1" applyBorder="1" applyAlignment="1">
      <alignment vertical="center"/>
    </xf>
    <xf numFmtId="0" fontId="1" fillId="0" borderId="51" xfId="0" applyFont="1" applyFill="1" applyBorder="1" applyAlignment="1">
      <alignment horizontal="justify" vertical="center"/>
    </xf>
    <xf numFmtId="0" fontId="5" fillId="2" borderId="12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5" borderId="0" xfId="0" applyFont="1" applyFill="1" applyAlignment="1">
      <alignment horizontal="center" vertical="center" wrapText="1"/>
    </xf>
    <xf numFmtId="0" fontId="19" fillId="5" borderId="0" xfId="0" applyFont="1" applyFill="1" applyAlignment="1">
      <alignment vertical="center" wrapText="1"/>
    </xf>
    <xf numFmtId="4" fontId="19" fillId="5" borderId="0" xfId="0" applyNumberFormat="1" applyFont="1" applyFill="1" applyAlignment="1">
      <alignment horizontal="center" vertical="center" wrapText="1"/>
    </xf>
    <xf numFmtId="4" fontId="19" fillId="5" borderId="0" xfId="0" applyNumberFormat="1" applyFont="1" applyFill="1" applyAlignment="1">
      <alignment vertical="center" wrapText="1"/>
    </xf>
    <xf numFmtId="4" fontId="18" fillId="5" borderId="0" xfId="0" applyNumberFormat="1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4" fontId="18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4" fontId="19" fillId="0" borderId="0" xfId="0" applyNumberFormat="1" applyFont="1" applyFill="1" applyAlignment="1">
      <alignment vertical="center" wrapText="1"/>
    </xf>
    <xf numFmtId="4" fontId="18" fillId="0" borderId="0" xfId="0" applyNumberFormat="1" applyFont="1" applyFill="1" applyAlignment="1">
      <alignment horizontal="center" vertical="center" wrapText="1"/>
    </xf>
    <xf numFmtId="4" fontId="18" fillId="4" borderId="19" xfId="0" applyNumberFormat="1" applyFont="1" applyFill="1" applyBorder="1" applyAlignment="1">
      <alignment horizontal="center" vertical="center" wrapText="1"/>
    </xf>
    <xf numFmtId="4" fontId="18" fillId="4" borderId="21" xfId="0" applyNumberFormat="1" applyFont="1" applyFill="1" applyBorder="1" applyAlignment="1">
      <alignment horizontal="center" vertical="center" wrapText="1"/>
    </xf>
    <xf numFmtId="0" fontId="18" fillId="7" borderId="96" xfId="0" applyFont="1" applyFill="1" applyBorder="1" applyAlignment="1">
      <alignment horizontal="center" vertical="center"/>
    </xf>
    <xf numFmtId="0" fontId="18" fillId="7" borderId="95" xfId="0" applyFont="1" applyFill="1" applyBorder="1" applyAlignment="1">
      <alignment vertical="center"/>
    </xf>
    <xf numFmtId="0" fontId="18" fillId="7" borderId="103" xfId="0" applyFont="1" applyFill="1" applyBorder="1" applyAlignment="1">
      <alignment vertical="center"/>
    </xf>
    <xf numFmtId="0" fontId="18" fillId="0" borderId="31" xfId="0" applyFont="1" applyBorder="1" applyAlignment="1">
      <alignment horizontal="right" vertical="center"/>
    </xf>
    <xf numFmtId="0" fontId="19" fillId="0" borderId="27" xfId="0" applyFont="1" applyBorder="1" applyAlignment="1">
      <alignment horizontal="justify" vertical="center"/>
    </xf>
    <xf numFmtId="0" fontId="19" fillId="0" borderId="23" xfId="0" applyFont="1" applyBorder="1" applyAlignment="1">
      <alignment horizontal="center" vertical="center"/>
    </xf>
    <xf numFmtId="4" fontId="19" fillId="0" borderId="54" xfId="0" applyNumberFormat="1" applyFont="1" applyBorder="1" applyAlignment="1">
      <alignment horizontal="center" vertical="center"/>
    </xf>
    <xf numFmtId="4" fontId="19" fillId="0" borderId="22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  <xf numFmtId="0" fontId="18" fillId="7" borderId="31" xfId="0" applyFont="1" applyFill="1" applyBorder="1" applyAlignment="1">
      <alignment horizontal="right" vertical="center"/>
    </xf>
    <xf numFmtId="0" fontId="19" fillId="0" borderId="25" xfId="0" applyFont="1" applyBorder="1" applyAlignment="1">
      <alignment horizontal="justify" vertical="center"/>
    </xf>
    <xf numFmtId="0" fontId="19" fillId="0" borderId="18" xfId="0" applyFont="1" applyBorder="1" applyAlignment="1">
      <alignment horizontal="center" vertical="center"/>
    </xf>
    <xf numFmtId="4" fontId="19" fillId="0" borderId="51" xfId="0" applyNumberFormat="1" applyFont="1" applyBorder="1" applyAlignment="1">
      <alignment horizontal="center" vertical="center"/>
    </xf>
    <xf numFmtId="4" fontId="19" fillId="0" borderId="17" xfId="0" applyNumberFormat="1" applyFont="1" applyBorder="1" applyAlignment="1">
      <alignment horizontal="center" vertical="center"/>
    </xf>
    <xf numFmtId="4" fontId="18" fillId="0" borderId="18" xfId="0" applyNumberFormat="1" applyFont="1" applyBorder="1" applyAlignment="1">
      <alignment horizontal="center" vertical="center"/>
    </xf>
    <xf numFmtId="0" fontId="18" fillId="7" borderId="29" xfId="0" applyFont="1" applyFill="1" applyBorder="1" applyAlignment="1">
      <alignment horizontal="right" vertical="center"/>
    </xf>
    <xf numFmtId="0" fontId="18" fillId="7" borderId="43" xfId="0" applyFont="1" applyFill="1" applyBorder="1" applyAlignment="1">
      <alignment horizontal="center" vertical="center"/>
    </xf>
    <xf numFmtId="0" fontId="18" fillId="7" borderId="86" xfId="0" applyFont="1" applyFill="1" applyBorder="1" applyAlignment="1">
      <alignment vertical="center"/>
    </xf>
    <xf numFmtId="0" fontId="18" fillId="7" borderId="60" xfId="0" applyFont="1" applyFill="1" applyBorder="1" applyAlignment="1">
      <alignment vertical="center"/>
    </xf>
    <xf numFmtId="0" fontId="18" fillId="0" borderId="29" xfId="0" applyFont="1" applyBorder="1" applyAlignment="1">
      <alignment horizontal="right" vertical="center"/>
    </xf>
    <xf numFmtId="0" fontId="18" fillId="0" borderId="29" xfId="0" applyFont="1" applyBorder="1" applyAlignment="1">
      <alignment horizontal="center" vertical="center"/>
    </xf>
    <xf numFmtId="0" fontId="18" fillId="7" borderId="39" xfId="0" applyFont="1" applyFill="1" applyBorder="1" applyAlignment="1">
      <alignment horizontal="center" vertical="center"/>
    </xf>
    <xf numFmtId="0" fontId="18" fillId="7" borderId="124" xfId="0" applyFont="1" applyFill="1" applyBorder="1" applyAlignment="1">
      <alignment vertical="center"/>
    </xf>
    <xf numFmtId="0" fontId="18" fillId="7" borderId="79" xfId="0" applyFont="1" applyFill="1" applyBorder="1" applyAlignment="1">
      <alignment vertical="center"/>
    </xf>
    <xf numFmtId="0" fontId="19" fillId="0" borderId="27" xfId="0" applyFont="1" applyFill="1" applyBorder="1" applyAlignment="1">
      <alignment horizontal="left" vertical="center" wrapText="1"/>
    </xf>
    <xf numFmtId="0" fontId="19" fillId="0" borderId="7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4" fontId="19" fillId="0" borderId="27" xfId="0" applyNumberFormat="1" applyFont="1" applyBorder="1" applyAlignment="1">
      <alignment horizontal="center" vertical="center"/>
    </xf>
    <xf numFmtId="0" fontId="19" fillId="0" borderId="25" xfId="0" applyFont="1" applyFill="1" applyBorder="1" applyAlignment="1">
      <alignment horizontal="left" vertical="center" wrapText="1"/>
    </xf>
    <xf numFmtId="0" fontId="19" fillId="0" borderId="7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4" fontId="19" fillId="0" borderId="25" xfId="0" applyNumberFormat="1" applyFont="1" applyBorder="1" applyAlignment="1">
      <alignment horizontal="center" vertical="center"/>
    </xf>
    <xf numFmtId="0" fontId="18" fillId="0" borderId="53" xfId="0" applyFont="1" applyBorder="1" applyAlignment="1">
      <alignment horizontal="right" vertical="center"/>
    </xf>
    <xf numFmtId="4" fontId="18" fillId="4" borderId="12" xfId="0" quotePrefix="1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9" fillId="5" borderId="44" xfId="0" applyFont="1" applyFill="1" applyBorder="1" applyAlignment="1">
      <alignment horizontal="right" vertical="center"/>
    </xf>
    <xf numFmtId="4" fontId="6" fillId="0" borderId="82" xfId="0" applyNumberFormat="1" applyFont="1" applyFill="1" applyBorder="1" applyAlignment="1">
      <alignment horizontal="center" vertical="center" wrapText="1"/>
    </xf>
    <xf numFmtId="4" fontId="6" fillId="0" borderId="49" xfId="14" applyNumberFormat="1" applyFont="1" applyBorder="1" applyAlignment="1">
      <alignment horizontal="center" vertical="center"/>
    </xf>
    <xf numFmtId="4" fontId="6" fillId="0" borderId="51" xfId="14" applyNumberFormat="1" applyFont="1" applyBorder="1" applyAlignment="1">
      <alignment horizontal="center" vertical="center"/>
    </xf>
    <xf numFmtId="4" fontId="6" fillId="0" borderId="57" xfId="14" applyNumberFormat="1" applyFont="1" applyBorder="1" applyAlignment="1">
      <alignment horizontal="center" vertical="center"/>
    </xf>
    <xf numFmtId="4" fontId="6" fillId="0" borderId="74" xfId="14" applyNumberFormat="1" applyFont="1" applyBorder="1" applyAlignment="1">
      <alignment horizontal="center" vertical="center"/>
    </xf>
    <xf numFmtId="4" fontId="6" fillId="0" borderId="78" xfId="14" applyNumberFormat="1" applyFont="1" applyBorder="1" applyAlignment="1">
      <alignment horizontal="center" vertical="center"/>
    </xf>
    <xf numFmtId="4" fontId="6" fillId="0" borderId="75" xfId="14" applyNumberFormat="1" applyFont="1" applyBorder="1" applyAlignment="1">
      <alignment horizontal="center" vertical="center"/>
    </xf>
    <xf numFmtId="4" fontId="6" fillId="0" borderId="17" xfId="14" applyNumberFormat="1" applyFont="1" applyBorder="1" applyAlignment="1">
      <alignment horizontal="center" vertical="center"/>
    </xf>
    <xf numFmtId="4" fontId="6" fillId="0" borderId="19" xfId="14" applyNumberFormat="1" applyFont="1" applyBorder="1" applyAlignment="1">
      <alignment horizontal="center" vertical="center"/>
    </xf>
    <xf numFmtId="4" fontId="6" fillId="0" borderId="14" xfId="14" applyNumberFormat="1" applyFont="1" applyBorder="1" applyAlignment="1">
      <alignment horizontal="center" vertical="center"/>
    </xf>
    <xf numFmtId="4" fontId="6" fillId="0" borderId="11" xfId="11" applyNumberFormat="1" applyFont="1" applyBorder="1" applyAlignment="1">
      <alignment horizontal="center" vertical="center"/>
    </xf>
    <xf numFmtId="4" fontId="6" fillId="0" borderId="78" xfId="11" applyNumberFormat="1" applyFont="1" applyBorder="1" applyAlignment="1">
      <alignment horizontal="center" vertical="center"/>
    </xf>
    <xf numFmtId="4" fontId="6" fillId="0" borderId="74" xfId="11" applyNumberFormat="1" applyFont="1" applyBorder="1" applyAlignment="1">
      <alignment horizontal="center" vertical="center"/>
    </xf>
    <xf numFmtId="4" fontId="6" fillId="0" borderId="76" xfId="11" applyNumberFormat="1" applyFont="1" applyBorder="1" applyAlignment="1">
      <alignment horizontal="center" vertical="center"/>
    </xf>
    <xf numFmtId="4" fontId="6" fillId="0" borderId="49" xfId="11" applyNumberFormat="1" applyFont="1" applyBorder="1" applyAlignment="1">
      <alignment horizontal="center" vertical="center"/>
    </xf>
    <xf numFmtId="4" fontId="6" fillId="0" borderId="51" xfId="11" applyNumberFormat="1" applyFont="1" applyBorder="1" applyAlignment="1">
      <alignment horizontal="center" vertical="center"/>
    </xf>
    <xf numFmtId="4" fontId="6" fillId="0" borderId="57" xfId="11" applyNumberFormat="1" applyFont="1" applyBorder="1" applyAlignment="1">
      <alignment horizontal="center" vertical="center"/>
    </xf>
    <xf numFmtId="4" fontId="6" fillId="0" borderId="82" xfId="11" applyNumberFormat="1" applyFont="1" applyBorder="1" applyAlignment="1">
      <alignment horizontal="center" vertical="center"/>
    </xf>
    <xf numFmtId="4" fontId="6" fillId="0" borderId="28" xfId="11" applyNumberFormat="1" applyFont="1" applyBorder="1" applyAlignment="1">
      <alignment horizontal="center" vertical="center"/>
    </xf>
    <xf numFmtId="4" fontId="6" fillId="0" borderId="29" xfId="11" applyNumberFormat="1" applyFont="1" applyBorder="1" applyAlignment="1">
      <alignment horizontal="center" vertical="center"/>
    </xf>
    <xf numFmtId="4" fontId="6" fillId="0" borderId="30" xfId="11" applyNumberFormat="1" applyFont="1" applyBorder="1" applyAlignment="1">
      <alignment horizontal="center" vertical="center"/>
    </xf>
    <xf numFmtId="4" fontId="6" fillId="0" borderId="28" xfId="14" applyNumberFormat="1" applyFont="1" applyBorder="1" applyAlignment="1">
      <alignment horizontal="center" vertical="center"/>
    </xf>
    <xf numFmtId="4" fontId="6" fillId="0" borderId="29" xfId="14" applyNumberFormat="1" applyFont="1" applyBorder="1" applyAlignment="1">
      <alignment horizontal="center" vertical="center"/>
    </xf>
    <xf numFmtId="4" fontId="6" fillId="0" borderId="30" xfId="14" applyNumberFormat="1" applyFont="1" applyBorder="1" applyAlignment="1">
      <alignment horizontal="center" vertical="center"/>
    </xf>
    <xf numFmtId="0" fontId="5" fillId="0" borderId="28" xfId="11" applyFont="1" applyBorder="1" applyAlignment="1">
      <alignment horizontal="center" vertical="center"/>
    </xf>
    <xf numFmtId="0" fontId="5" fillId="0" borderId="29" xfId="11" applyFont="1" applyBorder="1" applyAlignment="1">
      <alignment horizontal="center" vertical="center"/>
    </xf>
    <xf numFmtId="0" fontId="5" fillId="0" borderId="30" xfId="11" applyFont="1" applyBorder="1" applyAlignment="1">
      <alignment horizontal="center" vertical="center"/>
    </xf>
    <xf numFmtId="4" fontId="6" fillId="0" borderId="32" xfId="11" applyNumberFormat="1" applyFont="1" applyBorder="1" applyAlignment="1">
      <alignment horizontal="center" vertical="center"/>
    </xf>
    <xf numFmtId="4" fontId="6" fillId="0" borderId="36" xfId="11" applyNumberFormat="1" applyFont="1" applyBorder="1" applyAlignment="1">
      <alignment horizontal="center" vertical="center"/>
    </xf>
    <xf numFmtId="4" fontId="6" fillId="0" borderId="47" xfId="11" applyNumberFormat="1" applyFont="1" applyBorder="1" applyAlignment="1">
      <alignment horizontal="center" vertical="center"/>
    </xf>
    <xf numFmtId="4" fontId="6" fillId="0" borderId="14" xfId="11" applyNumberFormat="1" applyFont="1" applyBorder="1" applyAlignment="1">
      <alignment horizontal="center" vertical="center"/>
    </xf>
    <xf numFmtId="4" fontId="6" fillId="0" borderId="17" xfId="11" applyNumberFormat="1" applyFont="1" applyBorder="1" applyAlignment="1">
      <alignment horizontal="center" vertical="center"/>
    </xf>
    <xf numFmtId="4" fontId="6" fillId="0" borderId="19" xfId="11" applyNumberFormat="1" applyFont="1" applyBorder="1" applyAlignment="1">
      <alignment horizontal="center" vertical="center"/>
    </xf>
    <xf numFmtId="4" fontId="6" fillId="0" borderId="15" xfId="11" applyNumberFormat="1" applyFont="1" applyBorder="1" applyAlignment="1">
      <alignment horizontal="center" vertical="center"/>
    </xf>
    <xf numFmtId="4" fontId="6" fillId="0" borderId="20" xfId="11" applyNumberFormat="1" applyFont="1" applyBorder="1" applyAlignment="1">
      <alignment horizontal="center" vertical="center"/>
    </xf>
    <xf numFmtId="4" fontId="35" fillId="0" borderId="51" xfId="11" applyNumberFormat="1" applyFont="1" applyBorder="1" applyAlignment="1">
      <alignment horizontal="center" vertical="center"/>
    </xf>
    <xf numFmtId="4" fontId="35" fillId="0" borderId="49" xfId="11" applyNumberFormat="1" applyFont="1" applyBorder="1" applyAlignment="1">
      <alignment horizontal="center" vertical="center"/>
    </xf>
    <xf numFmtId="4" fontId="35" fillId="0" borderId="57" xfId="11" applyNumberFormat="1" applyFont="1" applyBorder="1" applyAlignment="1">
      <alignment horizontal="center" vertical="center"/>
    </xf>
    <xf numFmtId="4" fontId="6" fillId="0" borderId="81" xfId="11" applyNumberFormat="1" applyFont="1" applyBorder="1" applyAlignment="1">
      <alignment horizontal="center" vertical="center"/>
    </xf>
    <xf numFmtId="4" fontId="35" fillId="0" borderId="42" xfId="11" applyNumberFormat="1" applyFont="1" applyBorder="1" applyAlignment="1">
      <alignment horizontal="center" vertical="center"/>
    </xf>
    <xf numFmtId="4" fontId="6" fillId="0" borderId="66" xfId="11" applyNumberFormat="1" applyFont="1" applyBorder="1" applyAlignment="1">
      <alignment horizontal="center" vertical="center"/>
    </xf>
    <xf numFmtId="4" fontId="6" fillId="0" borderId="53" xfId="11" applyNumberFormat="1" applyFont="1" applyBorder="1" applyAlignment="1">
      <alignment horizontal="center" vertical="center"/>
    </xf>
    <xf numFmtId="4" fontId="2" fillId="5" borderId="28" xfId="0" applyNumberFormat="1" applyFont="1" applyFill="1" applyBorder="1" applyAlignment="1">
      <alignment horizontal="center" vertical="center" wrapText="1"/>
    </xf>
    <xf numFmtId="4" fontId="2" fillId="5" borderId="29" xfId="0" applyNumberFormat="1" applyFont="1" applyFill="1" applyBorder="1" applyAlignment="1">
      <alignment horizontal="center" vertical="center" wrapText="1"/>
    </xf>
    <xf numFmtId="0" fontId="6" fillId="5" borderId="29" xfId="0" applyFont="1" applyFill="1" applyBorder="1"/>
    <xf numFmtId="4" fontId="6" fillId="5" borderId="46" xfId="0" applyNumberFormat="1" applyFont="1" applyFill="1" applyBorder="1" applyAlignment="1">
      <alignment vertical="center"/>
    </xf>
    <xf numFmtId="4" fontId="12" fillId="0" borderId="14" xfId="5" applyNumberFormat="1" applyFont="1" applyFill="1" applyBorder="1" applyAlignment="1">
      <alignment horizontal="center" vertical="center"/>
    </xf>
    <xf numFmtId="4" fontId="12" fillId="0" borderId="17" xfId="5" applyNumberFormat="1" applyFont="1" applyFill="1" applyBorder="1" applyAlignment="1">
      <alignment horizontal="center" vertical="center"/>
    </xf>
    <xf numFmtId="4" fontId="12" fillId="0" borderId="62" xfId="5" applyNumberFormat="1" applyFont="1" applyFill="1" applyBorder="1" applyAlignment="1">
      <alignment horizontal="center" vertical="center"/>
    </xf>
    <xf numFmtId="4" fontId="12" fillId="0" borderId="32" xfId="5" applyNumberFormat="1" applyFont="1" applyFill="1" applyBorder="1" applyAlignment="1">
      <alignment horizontal="center" vertical="center"/>
    </xf>
    <xf numFmtId="4" fontId="12" fillId="0" borderId="44" xfId="5" applyNumberFormat="1" applyFont="1" applyFill="1" applyBorder="1" applyAlignment="1">
      <alignment horizontal="center" vertical="center"/>
    </xf>
    <xf numFmtId="4" fontId="11" fillId="0" borderId="28" xfId="5" applyNumberFormat="1" applyFont="1" applyFill="1" applyBorder="1" applyAlignment="1">
      <alignment horizontal="center" vertical="center"/>
    </xf>
    <xf numFmtId="4" fontId="11" fillId="0" borderId="9" xfId="5" applyNumberFormat="1" applyFont="1" applyFill="1" applyBorder="1" applyAlignment="1">
      <alignment horizontal="center" vertical="center"/>
    </xf>
    <xf numFmtId="4" fontId="11" fillId="0" borderId="29" xfId="5" applyNumberFormat="1" applyFont="1" applyFill="1" applyBorder="1" applyAlignment="1">
      <alignment horizontal="center" vertical="center"/>
    </xf>
    <xf numFmtId="4" fontId="14" fillId="0" borderId="24" xfId="0" applyNumberFormat="1" applyFont="1" applyBorder="1" applyAlignment="1">
      <alignment horizontal="center" vertical="center"/>
    </xf>
    <xf numFmtId="4" fontId="12" fillId="5" borderId="74" xfId="0" applyNumberFormat="1" applyFont="1" applyFill="1" applyBorder="1" applyAlignment="1" applyProtection="1">
      <alignment horizontal="center" vertical="center"/>
    </xf>
    <xf numFmtId="4" fontId="14" fillId="0" borderId="25" xfId="0" applyNumberFormat="1" applyFont="1" applyBorder="1" applyAlignment="1">
      <alignment horizontal="center" vertical="center"/>
    </xf>
    <xf numFmtId="4" fontId="12" fillId="5" borderId="78" xfId="0" applyNumberFormat="1" applyFont="1" applyFill="1" applyBorder="1" applyAlignment="1" applyProtection="1">
      <alignment horizontal="center" vertical="center"/>
    </xf>
    <xf numFmtId="4" fontId="14" fillId="0" borderId="71" xfId="0" applyNumberFormat="1" applyFont="1" applyBorder="1" applyAlignment="1">
      <alignment horizontal="center" vertical="center"/>
    </xf>
    <xf numFmtId="4" fontId="12" fillId="5" borderId="73" xfId="0" applyNumberFormat="1" applyFont="1" applyFill="1" applyBorder="1" applyAlignment="1" applyProtection="1">
      <alignment horizontal="center" vertical="center"/>
    </xf>
    <xf numFmtId="4" fontId="12" fillId="5" borderId="49" xfId="0" applyNumberFormat="1" applyFont="1" applyFill="1" applyBorder="1" applyAlignment="1" applyProtection="1">
      <alignment horizontal="center" vertical="center"/>
    </xf>
    <xf numFmtId="4" fontId="12" fillId="5" borderId="0" xfId="0" applyNumberFormat="1" applyFont="1" applyFill="1" applyBorder="1" applyAlignment="1" applyProtection="1">
      <alignment horizontal="center" vertical="center"/>
    </xf>
    <xf numFmtId="3" fontId="12" fillId="0" borderId="28" xfId="5" applyFont="1" applyFill="1" applyBorder="1" applyAlignment="1">
      <alignment horizontal="center" vertical="center"/>
    </xf>
    <xf numFmtId="3" fontId="12" fillId="0" borderId="9" xfId="5" applyFont="1" applyFill="1" applyBorder="1" applyAlignment="1">
      <alignment horizontal="center" vertical="center"/>
    </xf>
    <xf numFmtId="0" fontId="12" fillId="5" borderId="32" xfId="0" quotePrefix="1" applyFont="1" applyFill="1" applyBorder="1" applyAlignment="1">
      <alignment vertical="center" wrapText="1"/>
    </xf>
    <xf numFmtId="0" fontId="12" fillId="5" borderId="36" xfId="0" quotePrefix="1" applyFont="1" applyFill="1" applyBorder="1" applyAlignment="1">
      <alignment vertical="center" wrapText="1"/>
    </xf>
    <xf numFmtId="0" fontId="12" fillId="5" borderId="58" xfId="0" quotePrefix="1" applyFont="1" applyFill="1" applyBorder="1" applyAlignment="1">
      <alignment vertical="center" wrapText="1"/>
    </xf>
    <xf numFmtId="4" fontId="12" fillId="5" borderId="50" xfId="0" applyNumberFormat="1" applyFont="1" applyFill="1" applyBorder="1" applyAlignment="1" applyProtection="1">
      <alignment horizontal="center" vertical="center"/>
    </xf>
    <xf numFmtId="4" fontId="12" fillId="5" borderId="46" xfId="0" applyNumberFormat="1" applyFont="1" applyFill="1" applyBorder="1" applyAlignment="1" applyProtection="1">
      <alignment horizontal="center" vertical="center"/>
    </xf>
    <xf numFmtId="4" fontId="12" fillId="5" borderId="5" xfId="0" applyNumberFormat="1" applyFont="1" applyFill="1" applyBorder="1" applyAlignment="1" applyProtection="1">
      <alignment horizontal="center" vertical="center"/>
    </xf>
    <xf numFmtId="3" fontId="12" fillId="0" borderId="29" xfId="5" applyFont="1" applyFill="1" applyBorder="1" applyAlignment="1">
      <alignment horizontal="center" vertical="center"/>
    </xf>
    <xf numFmtId="0" fontId="2" fillId="5" borderId="69" xfId="0" applyFont="1" applyFill="1" applyBorder="1" applyAlignment="1">
      <alignment horizontal="left" vertical="top"/>
    </xf>
    <xf numFmtId="0" fontId="2" fillId="5" borderId="44" xfId="0" applyFont="1" applyFill="1" applyBorder="1" applyAlignment="1">
      <alignment horizontal="left" vertical="top"/>
    </xf>
    <xf numFmtId="0" fontId="2" fillId="5" borderId="6" xfId="0" applyFont="1" applyFill="1" applyBorder="1" applyAlignment="1">
      <alignment vertical="top"/>
    </xf>
    <xf numFmtId="0" fontId="6" fillId="5" borderId="0" xfId="1" applyFont="1" applyFill="1" applyAlignment="1">
      <alignment vertical="center"/>
    </xf>
    <xf numFmtId="4" fontId="6" fillId="5" borderId="0" xfId="1" applyNumberFormat="1" applyFont="1" applyFill="1" applyAlignment="1">
      <alignment vertical="center"/>
    </xf>
    <xf numFmtId="4" fontId="6" fillId="5" borderId="0" xfId="1" applyNumberFormat="1" applyFont="1" applyFill="1" applyAlignment="1">
      <alignment horizontal="center" vertical="center"/>
    </xf>
    <xf numFmtId="0" fontId="6" fillId="5" borderId="0" xfId="0" applyFont="1" applyFill="1" applyAlignment="1" applyProtection="1">
      <alignment vertical="center"/>
    </xf>
    <xf numFmtId="0" fontId="6" fillId="5" borderId="0" xfId="0" applyFont="1" applyFill="1" applyAlignment="1" applyProtection="1">
      <alignment horizontal="center" vertical="center"/>
    </xf>
    <xf numFmtId="4" fontId="5" fillId="3" borderId="69" xfId="1" applyNumberFormat="1" applyFont="1" applyFill="1" applyBorder="1" applyAlignment="1">
      <alignment horizontal="center" vertical="center"/>
    </xf>
    <xf numFmtId="4" fontId="5" fillId="3" borderId="59" xfId="1" applyNumberFormat="1" applyFont="1" applyFill="1" applyBorder="1" applyAlignment="1">
      <alignment horizontal="center" vertical="center"/>
    </xf>
    <xf numFmtId="0" fontId="6" fillId="0" borderId="22" xfId="1" applyFont="1" applyBorder="1" applyAlignment="1">
      <alignment vertical="center"/>
    </xf>
    <xf numFmtId="4" fontId="6" fillId="0" borderId="13" xfId="1" applyNumberFormat="1" applyFont="1" applyFill="1" applyBorder="1" applyAlignment="1">
      <alignment horizontal="center" vertical="center"/>
    </xf>
    <xf numFmtId="4" fontId="5" fillId="0" borderId="23" xfId="1" applyNumberFormat="1" applyFont="1" applyFill="1" applyBorder="1" applyAlignment="1">
      <alignment horizontal="center" vertical="center"/>
    </xf>
    <xf numFmtId="0" fontId="6" fillId="0" borderId="17" xfId="1" applyFont="1" applyBorder="1" applyAlignment="1">
      <alignment vertical="center"/>
    </xf>
    <xf numFmtId="4" fontId="6" fillId="0" borderId="11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6" fillId="0" borderId="19" xfId="1" applyFont="1" applyBorder="1" applyAlignment="1">
      <alignment vertical="center"/>
    </xf>
    <xf numFmtId="4" fontId="6" fillId="0" borderId="20" xfId="1" applyNumberFormat="1" applyFont="1" applyFill="1" applyBorder="1" applyAlignment="1">
      <alignment horizontal="center" vertical="center"/>
    </xf>
    <xf numFmtId="4" fontId="5" fillId="0" borderId="21" xfId="1" applyNumberFormat="1" applyFont="1" applyFill="1" applyBorder="1" applyAlignment="1">
      <alignment horizontal="center" vertical="center"/>
    </xf>
    <xf numFmtId="4" fontId="5" fillId="4" borderId="38" xfId="1" applyNumberFormat="1" applyFont="1" applyFill="1" applyBorder="1" applyAlignment="1">
      <alignment horizontal="center" vertical="center"/>
    </xf>
    <xf numFmtId="4" fontId="5" fillId="5" borderId="69" xfId="1" applyNumberFormat="1" applyFont="1" applyFill="1" applyBorder="1" applyAlignment="1">
      <alignment horizontal="center" vertical="center"/>
    </xf>
    <xf numFmtId="4" fontId="6" fillId="5" borderId="32" xfId="1" applyNumberFormat="1" applyFont="1" applyFill="1" applyBorder="1" applyAlignment="1">
      <alignment horizontal="left" vertical="center"/>
    </xf>
    <xf numFmtId="4" fontId="6" fillId="5" borderId="36" xfId="1" applyNumberFormat="1" applyFont="1" applyFill="1" applyBorder="1" applyAlignment="1">
      <alignment horizontal="left" vertical="center"/>
    </xf>
    <xf numFmtId="0" fontId="6" fillId="5" borderId="36" xfId="0" applyFont="1" applyFill="1" applyBorder="1" applyAlignment="1" applyProtection="1">
      <alignment horizontal="left" vertical="center"/>
    </xf>
    <xf numFmtId="0" fontId="2" fillId="5" borderId="47" xfId="0" applyFont="1" applyFill="1" applyBorder="1" applyAlignment="1">
      <alignment horizontal="left"/>
    </xf>
    <xf numFmtId="0" fontId="2" fillId="5" borderId="8" xfId="0" applyFont="1" applyFill="1" applyBorder="1" applyAlignment="1">
      <alignment vertical="top"/>
    </xf>
    <xf numFmtId="0" fontId="6" fillId="0" borderId="0" xfId="0" applyFont="1" applyFill="1" applyAlignment="1">
      <alignment vertical="center" wrapText="1"/>
    </xf>
    <xf numFmtId="0" fontId="4" fillId="4" borderId="10" xfId="0" applyFont="1" applyFill="1" applyBorder="1" applyAlignment="1">
      <alignment vertical="center"/>
    </xf>
    <xf numFmtId="4" fontId="4" fillId="4" borderId="12" xfId="0" applyNumberFormat="1" applyFont="1" applyFill="1" applyBorder="1" applyAlignment="1">
      <alignment vertical="center" wrapText="1"/>
    </xf>
    <xf numFmtId="4" fontId="2" fillId="0" borderId="31" xfId="0" applyNumberFormat="1" applyFont="1" applyBorder="1" applyAlignment="1">
      <alignment horizontal="center" vertical="center"/>
    </xf>
    <xf numFmtId="0" fontId="6" fillId="5" borderId="47" xfId="0" applyFont="1" applyFill="1" applyBorder="1" applyAlignment="1" applyProtection="1">
      <alignment horizontal="center" vertical="center"/>
    </xf>
    <xf numFmtId="0" fontId="6" fillId="0" borderId="63" xfId="1" applyFont="1" applyBorder="1" applyAlignment="1">
      <alignment vertical="center"/>
    </xf>
    <xf numFmtId="4" fontId="5" fillId="0" borderId="65" xfId="1" applyNumberFormat="1" applyFont="1" applyFill="1" applyBorder="1" applyAlignment="1">
      <alignment horizontal="center" vertical="center"/>
    </xf>
    <xf numFmtId="4" fontId="5" fillId="4" borderId="35" xfId="1" applyNumberFormat="1" applyFont="1" applyFill="1" applyBorder="1" applyAlignment="1">
      <alignment horizontal="center" vertical="center"/>
    </xf>
    <xf numFmtId="175" fontId="20" fillId="0" borderId="0" xfId="3" applyNumberFormat="1" applyFont="1" applyAlignment="1">
      <alignment horizontal="center"/>
    </xf>
    <xf numFmtId="0" fontId="6" fillId="5" borderId="69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0" fontId="6" fillId="5" borderId="44" xfId="0" applyNumberFormat="1" applyFont="1" applyFill="1" applyBorder="1" applyAlignment="1">
      <alignment horizontal="center" vertical="center"/>
    </xf>
    <xf numFmtId="10" fontId="6" fillId="5" borderId="9" xfId="0" applyNumberFormat="1" applyFont="1" applyFill="1" applyBorder="1" applyAlignment="1">
      <alignment horizontal="center" vertical="center"/>
    </xf>
    <xf numFmtId="0" fontId="4" fillId="7" borderId="31" xfId="0" applyFont="1" applyFill="1" applyBorder="1"/>
    <xf numFmtId="0" fontId="5" fillId="7" borderId="56" xfId="0" applyFont="1" applyFill="1" applyBorder="1" applyAlignment="1" applyProtection="1">
      <alignment horizontal="left" vertical="top"/>
    </xf>
    <xf numFmtId="4" fontId="4" fillId="7" borderId="56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12" borderId="17" xfId="0" applyFont="1" applyFill="1" applyBorder="1" applyAlignment="1">
      <alignment horizontal="center" vertical="center"/>
    </xf>
    <xf numFmtId="0" fontId="1" fillId="12" borderId="11" xfId="0" applyFont="1" applyFill="1" applyBorder="1" applyAlignment="1">
      <alignment horizontal="center" vertical="center"/>
    </xf>
    <xf numFmtId="0" fontId="1" fillId="12" borderId="17" xfId="0" applyFont="1" applyFill="1" applyBorder="1" applyAlignment="1">
      <alignment horizontal="center" vertical="center"/>
    </xf>
    <xf numFmtId="0" fontId="1" fillId="12" borderId="18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 wrapText="1"/>
    </xf>
    <xf numFmtId="0" fontId="1" fillId="12" borderId="51" xfId="0" applyFont="1" applyFill="1" applyBorder="1" applyAlignment="1">
      <alignment horizontal="center" vertical="center"/>
    </xf>
    <xf numFmtId="0" fontId="1" fillId="12" borderId="51" xfId="0" applyFont="1" applyFill="1" applyBorder="1" applyAlignment="1">
      <alignment horizontal="center" vertical="center" wrapText="1"/>
    </xf>
    <xf numFmtId="0" fontId="36" fillId="0" borderId="78" xfId="0" applyFont="1" applyBorder="1" applyAlignment="1">
      <alignment vertical="center" wrapText="1"/>
    </xf>
    <xf numFmtId="0" fontId="36" fillId="5" borderId="78" xfId="0" applyFont="1" applyFill="1" applyBorder="1" applyAlignment="1">
      <alignment vertical="center" wrapText="1"/>
    </xf>
    <xf numFmtId="0" fontId="8" fillId="5" borderId="19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36" fillId="12" borderId="78" xfId="0" applyFont="1" applyFill="1" applyBorder="1" applyAlignment="1">
      <alignment vertical="center" wrapText="1"/>
    </xf>
    <xf numFmtId="0" fontId="36" fillId="0" borderId="76" xfId="0" applyFont="1" applyBorder="1" applyAlignment="1">
      <alignment vertical="center" wrapText="1"/>
    </xf>
    <xf numFmtId="0" fontId="36" fillId="0" borderId="30" xfId="0" applyFont="1" applyBorder="1" applyAlignment="1">
      <alignment vertical="center" wrapText="1"/>
    </xf>
    <xf numFmtId="0" fontId="1" fillId="0" borderId="74" xfId="0" applyFont="1" applyBorder="1" applyAlignment="1">
      <alignment horizontal="center" vertical="center"/>
    </xf>
    <xf numFmtId="0" fontId="1" fillId="12" borderId="78" xfId="0" applyFont="1" applyFill="1" applyBorder="1" applyAlignment="1">
      <alignment horizontal="center" vertical="center"/>
    </xf>
    <xf numFmtId="0" fontId="6" fillId="8" borderId="32" xfId="0" applyFont="1" applyFill="1" applyBorder="1" applyAlignment="1">
      <alignment horizontal="left" vertical="center" wrapText="1"/>
    </xf>
    <xf numFmtId="0" fontId="2" fillId="8" borderId="36" xfId="0" applyFont="1" applyFill="1" applyBorder="1" applyAlignment="1">
      <alignment vertical="center" wrapText="1"/>
    </xf>
    <xf numFmtId="0" fontId="6" fillId="8" borderId="36" xfId="0" applyFont="1" applyFill="1" applyBorder="1" applyAlignment="1">
      <alignment vertical="center" wrapText="1"/>
    </xf>
    <xf numFmtId="0" fontId="6" fillId="8" borderId="36" xfId="0" applyFont="1" applyFill="1" applyBorder="1" applyAlignment="1">
      <alignment horizontal="left" vertical="center" wrapText="1"/>
    </xf>
    <xf numFmtId="0" fontId="36" fillId="0" borderId="36" xfId="0" applyFont="1" applyBorder="1" applyAlignment="1">
      <alignment vertical="center" wrapText="1"/>
    </xf>
    <xf numFmtId="0" fontId="36" fillId="5" borderId="36" xfId="0" applyFont="1" applyFill="1" applyBorder="1" applyAlignment="1">
      <alignment vertical="center" wrapText="1"/>
    </xf>
    <xf numFmtId="0" fontId="6" fillId="12" borderId="36" xfId="0" applyFont="1" applyFill="1" applyBorder="1" applyAlignment="1">
      <alignment vertical="center" wrapText="1"/>
    </xf>
    <xf numFmtId="0" fontId="6" fillId="12" borderId="36" xfId="0" applyFont="1" applyFill="1" applyBorder="1" applyAlignment="1">
      <alignment horizontal="left" vertical="center" wrapText="1"/>
    </xf>
    <xf numFmtId="0" fontId="6" fillId="0" borderId="36" xfId="0" applyFont="1" applyBorder="1" applyAlignment="1">
      <alignment vertical="center" wrapText="1"/>
    </xf>
    <xf numFmtId="0" fontId="6" fillId="0" borderId="36" xfId="0" applyFont="1" applyFill="1" applyBorder="1" applyAlignment="1">
      <alignment horizontal="left" vertical="center" wrapText="1"/>
    </xf>
    <xf numFmtId="4" fontId="36" fillId="0" borderId="36" xfId="0" applyNumberFormat="1" applyFont="1" applyBorder="1" applyAlignment="1">
      <alignment vertical="center" wrapText="1"/>
    </xf>
    <xf numFmtId="0" fontId="6" fillId="8" borderId="29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12" borderId="29" xfId="0" applyFont="1" applyFill="1" applyBorder="1" applyAlignment="1">
      <alignment vertical="center" wrapText="1"/>
    </xf>
    <xf numFmtId="0" fontId="36" fillId="0" borderId="77" xfId="0" applyFont="1" applyBorder="1" applyAlignment="1">
      <alignment vertical="center" wrapText="1"/>
    </xf>
    <xf numFmtId="0" fontId="6" fillId="0" borderId="47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6" borderId="61" xfId="0" applyFont="1" applyFill="1" applyBorder="1" applyAlignment="1">
      <alignment horizontal="center" vertical="center" wrapText="1"/>
    </xf>
    <xf numFmtId="0" fontId="3" fillId="6" borderId="66" xfId="0" applyFont="1" applyFill="1" applyBorder="1" applyAlignment="1">
      <alignment horizontal="center" vertical="center" wrapText="1"/>
    </xf>
    <xf numFmtId="0" fontId="3" fillId="6" borderId="127" xfId="0" applyFont="1" applyFill="1" applyBorder="1" applyAlignment="1">
      <alignment horizontal="center" vertical="center" wrapText="1"/>
    </xf>
    <xf numFmtId="0" fontId="3" fillId="6" borderId="67" xfId="0" applyFont="1" applyFill="1" applyBorder="1" applyAlignment="1">
      <alignment horizontal="center" vertical="center" wrapText="1"/>
    </xf>
    <xf numFmtId="0" fontId="2" fillId="5" borderId="50" xfId="0" applyFont="1" applyFill="1" applyBorder="1" applyAlignment="1">
      <alignment horizontal="center" vertical="center"/>
    </xf>
    <xf numFmtId="0" fontId="2" fillId="5" borderId="46" xfId="0" applyFont="1" applyFill="1" applyBorder="1" applyAlignment="1">
      <alignment horizontal="center" vertical="center"/>
    </xf>
    <xf numFmtId="0" fontId="2" fillId="5" borderId="79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0" fontId="2" fillId="5" borderId="56" xfId="0" applyFont="1" applyFill="1" applyBorder="1" applyAlignment="1">
      <alignment horizontal="center" vertical="center"/>
    </xf>
    <xf numFmtId="0" fontId="2" fillId="5" borderId="84" xfId="0" applyFont="1" applyFill="1" applyBorder="1" applyAlignment="1">
      <alignment horizontal="center" vertical="center"/>
    </xf>
    <xf numFmtId="0" fontId="2" fillId="5" borderId="96" xfId="0" applyFont="1" applyFill="1" applyBorder="1" applyAlignment="1">
      <alignment horizontal="center" vertical="center" wrapText="1"/>
    </xf>
    <xf numFmtId="0" fontId="2" fillId="5" borderId="95" xfId="0" applyFont="1" applyFill="1" applyBorder="1" applyAlignment="1">
      <alignment horizontal="center" vertical="center"/>
    </xf>
    <xf numFmtId="0" fontId="2" fillId="5" borderId="96" xfId="0" applyFont="1" applyFill="1" applyBorder="1" applyAlignment="1">
      <alignment horizontal="center" vertical="center"/>
    </xf>
    <xf numFmtId="0" fontId="2" fillId="5" borderId="129" xfId="0" applyFont="1" applyFill="1" applyBorder="1" applyAlignment="1">
      <alignment horizontal="center" vertical="center"/>
    </xf>
    <xf numFmtId="0" fontId="2" fillId="5" borderId="130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/>
    </xf>
    <xf numFmtId="4" fontId="2" fillId="5" borderId="96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5" borderId="95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4" fontId="2" fillId="5" borderId="96" xfId="0" applyNumberFormat="1" applyFont="1" applyFill="1" applyBorder="1" applyAlignment="1">
      <alignment horizontal="center" vertical="center" wrapText="1"/>
    </xf>
    <xf numFmtId="0" fontId="2" fillId="5" borderId="130" xfId="0" applyFont="1" applyFill="1" applyBorder="1" applyAlignment="1">
      <alignment horizontal="center" vertical="center" wrapText="1"/>
    </xf>
    <xf numFmtId="0" fontId="2" fillId="5" borderId="129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6" fillId="0" borderId="28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/>
    </xf>
    <xf numFmtId="0" fontId="6" fillId="0" borderId="30" xfId="0" applyFont="1" applyBorder="1" applyAlignment="1" applyProtection="1">
      <alignment horizontal="center" vertical="center"/>
    </xf>
    <xf numFmtId="0" fontId="6" fillId="5" borderId="49" xfId="0" quotePrefix="1" applyFont="1" applyFill="1" applyBorder="1" applyAlignment="1">
      <alignment vertical="center" wrapText="1"/>
    </xf>
    <xf numFmtId="0" fontId="6" fillId="5" borderId="51" xfId="0" quotePrefix="1" applyFont="1" applyFill="1" applyBorder="1" applyAlignment="1">
      <alignment vertical="center" wrapText="1"/>
    </xf>
    <xf numFmtId="0" fontId="6" fillId="5" borderId="57" xfId="0" quotePrefix="1" applyFont="1" applyFill="1" applyBorder="1" applyAlignment="1">
      <alignment vertical="center" wrapText="1"/>
    </xf>
    <xf numFmtId="4" fontId="5" fillId="0" borderId="28" xfId="4" applyNumberFormat="1" applyFont="1" applyBorder="1" applyAlignment="1" applyProtection="1">
      <alignment horizontal="center" vertical="center"/>
    </xf>
    <xf numFmtId="4" fontId="5" fillId="0" borderId="29" xfId="4" applyNumberFormat="1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right" vertical="center"/>
    </xf>
    <xf numFmtId="0" fontId="5" fillId="0" borderId="29" xfId="0" applyFont="1" applyBorder="1" applyAlignment="1" applyProtection="1">
      <alignment horizontal="right" vertical="center"/>
    </xf>
    <xf numFmtId="0" fontId="5" fillId="0" borderId="30" xfId="0" applyFont="1" applyBorder="1" applyAlignment="1" applyProtection="1">
      <alignment horizontal="right" vertical="center"/>
    </xf>
    <xf numFmtId="4" fontId="5" fillId="0" borderId="53" xfId="4" applyNumberFormat="1" applyFont="1" applyBorder="1" applyAlignment="1" applyProtection="1">
      <alignment horizontal="center" vertical="center"/>
    </xf>
    <xf numFmtId="0" fontId="6" fillId="5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4" fillId="7" borderId="12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vertical="center" wrapText="1"/>
    </xf>
    <xf numFmtId="0" fontId="4" fillId="7" borderId="3" xfId="0" applyFont="1" applyFill="1" applyBorder="1" applyAlignment="1">
      <alignment vertical="center" wrapText="1"/>
    </xf>
    <xf numFmtId="0" fontId="1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0" fontId="1" fillId="0" borderId="31" xfId="0" applyFont="1" applyBorder="1" applyAlignment="1">
      <alignment horizontal="right" vertical="center"/>
    </xf>
    <xf numFmtId="0" fontId="1" fillId="0" borderId="28" xfId="0" applyFont="1" applyBorder="1" applyAlignment="1">
      <alignment horizontal="left" vertical="center"/>
    </xf>
    <xf numFmtId="4" fontId="1" fillId="0" borderId="27" xfId="0" applyNumberFormat="1" applyFont="1" applyBorder="1" applyAlignment="1">
      <alignment horizontal="center" vertical="center"/>
    </xf>
    <xf numFmtId="4" fontId="1" fillId="0" borderId="68" xfId="0" applyNumberFormat="1" applyFont="1" applyBorder="1" applyAlignment="1">
      <alignment horizontal="center" vertical="center"/>
    </xf>
    <xf numFmtId="0" fontId="1" fillId="0" borderId="50" xfId="0" applyFont="1" applyBorder="1" applyAlignment="1">
      <alignment horizontal="left" vertical="center"/>
    </xf>
    <xf numFmtId="0" fontId="1" fillId="0" borderId="46" xfId="0" applyFont="1" applyBorder="1" applyAlignment="1">
      <alignment horizontal="left" vertical="center"/>
    </xf>
    <xf numFmtId="0" fontId="4" fillId="7" borderId="2" xfId="0" applyFont="1" applyFill="1" applyBorder="1" applyAlignment="1">
      <alignment horizontal="center" vertical="center"/>
    </xf>
    <xf numFmtId="0" fontId="1" fillId="0" borderId="84" xfId="0" applyFont="1" applyBorder="1" applyAlignment="1">
      <alignment horizontal="left" vertical="center"/>
    </xf>
    <xf numFmtId="4" fontId="6" fillId="5" borderId="0" xfId="0" applyNumberFormat="1" applyFont="1" applyFill="1" applyBorder="1" applyAlignment="1">
      <alignment vertical="center" wrapText="1"/>
    </xf>
    <xf numFmtId="4" fontId="6" fillId="5" borderId="5" xfId="0" applyNumberFormat="1" applyFont="1" applyFill="1" applyBorder="1" applyAlignment="1">
      <alignment vertical="center" wrapText="1"/>
    </xf>
    <xf numFmtId="43" fontId="6" fillId="5" borderId="55" xfId="2" applyFont="1" applyFill="1" applyBorder="1" applyAlignment="1" applyProtection="1">
      <alignment horizontal="left" vertical="center" wrapText="1"/>
    </xf>
    <xf numFmtId="0" fontId="19" fillId="5" borderId="0" xfId="0" applyFont="1" applyFill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19" fillId="5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8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5" borderId="44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10" fontId="25" fillId="0" borderId="0" xfId="0" applyNumberFormat="1" applyFont="1" applyAlignment="1">
      <alignment horizontal="left"/>
    </xf>
    <xf numFmtId="1" fontId="2" fillId="5" borderId="82" xfId="0" applyNumberFormat="1" applyFont="1" applyFill="1" applyBorder="1" applyAlignment="1">
      <alignment horizontal="left" vertical="center" wrapText="1"/>
    </xf>
    <xf numFmtId="4" fontId="2" fillId="5" borderId="29" xfId="0" applyNumberFormat="1" applyFont="1" applyFill="1" applyBorder="1" applyAlignment="1">
      <alignment horizontal="center" vertical="center"/>
    </xf>
    <xf numFmtId="4" fontId="18" fillId="4" borderId="12" xfId="0" applyNumberFormat="1" applyFont="1" applyFill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/>
    </xf>
    <xf numFmtId="0" fontId="19" fillId="0" borderId="74" xfId="0" applyFont="1" applyBorder="1" applyAlignment="1">
      <alignment horizontal="center" vertical="center"/>
    </xf>
    <xf numFmtId="4" fontId="19" fillId="0" borderId="32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78" xfId="0" applyFont="1" applyBorder="1" applyAlignment="1">
      <alignment horizontal="center" vertical="center"/>
    </xf>
    <xf numFmtId="4" fontId="19" fillId="0" borderId="36" xfId="0" applyNumberFormat="1" applyFont="1" applyBorder="1" applyAlignment="1">
      <alignment horizontal="center" vertical="center"/>
    </xf>
    <xf numFmtId="4" fontId="18" fillId="4" borderId="12" xfId="0" applyNumberFormat="1" applyFont="1" applyFill="1" applyBorder="1" applyAlignment="1">
      <alignment vertical="center"/>
    </xf>
    <xf numFmtId="10" fontId="5" fillId="0" borderId="12" xfId="8" applyNumberFormat="1" applyFont="1" applyBorder="1" applyAlignment="1">
      <alignment horizontal="center" vertical="center"/>
    </xf>
    <xf numFmtId="4" fontId="20" fillId="0" borderId="0" xfId="0" applyNumberFormat="1" applyFont="1" applyAlignment="1">
      <alignment horizontal="center"/>
    </xf>
    <xf numFmtId="4" fontId="2" fillId="0" borderId="17" xfId="0" applyNumberFormat="1" applyFont="1" applyBorder="1" applyAlignment="1">
      <alignment horizontal="center" vertical="center"/>
    </xf>
    <xf numFmtId="4" fontId="18" fillId="4" borderId="44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/>
    </xf>
    <xf numFmtId="0" fontId="2" fillId="5" borderId="51" xfId="0" applyFont="1" applyFill="1" applyBorder="1" applyAlignment="1">
      <alignment vertical="center"/>
    </xf>
    <xf numFmtId="0" fontId="6" fillId="0" borderId="0" xfId="0" applyFont="1"/>
    <xf numFmtId="0" fontId="6" fillId="5" borderId="0" xfId="0" applyFont="1" applyFill="1" applyAlignment="1">
      <alignment horizontal="left" vertical="center" wrapText="1"/>
    </xf>
    <xf numFmtId="4" fontId="6" fillId="5" borderId="0" xfId="0" applyNumberFormat="1" applyFont="1" applyFill="1" applyAlignment="1">
      <alignment horizontal="center" vertical="center"/>
    </xf>
    <xf numFmtId="4" fontId="6" fillId="5" borderId="0" xfId="0" applyNumberFormat="1" applyFont="1" applyFill="1" applyAlignment="1">
      <alignment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left" vertical="center"/>
    </xf>
    <xf numFmtId="4" fontId="5" fillId="5" borderId="0" xfId="0" applyNumberFormat="1" applyFont="1" applyFill="1" applyBorder="1" applyAlignment="1">
      <alignment horizontal="center" vertical="center"/>
    </xf>
    <xf numFmtId="4" fontId="6" fillId="5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4" fontId="6" fillId="0" borderId="0" xfId="0" applyNumberFormat="1" applyFont="1" applyAlignment="1">
      <alignment horizontal="center"/>
    </xf>
    <xf numFmtId="4" fontId="5" fillId="4" borderId="63" xfId="0" applyNumberFormat="1" applyFont="1" applyFill="1" applyBorder="1" applyAlignment="1">
      <alignment horizontal="center" vertical="center"/>
    </xf>
    <xf numFmtId="4" fontId="5" fillId="4" borderId="65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" fontId="5" fillId="3" borderId="12" xfId="0" applyNumberFormat="1" applyFont="1" applyFill="1" applyBorder="1" applyAlignment="1">
      <alignment vertical="center"/>
    </xf>
    <xf numFmtId="0" fontId="6" fillId="0" borderId="49" xfId="0" applyFont="1" applyBorder="1" applyAlignment="1">
      <alignment horizontal="left" vertical="center" wrapText="1"/>
    </xf>
    <xf numFmtId="0" fontId="6" fillId="5" borderId="17" xfId="0" applyFont="1" applyFill="1" applyBorder="1" applyAlignment="1">
      <alignment horizontal="center" vertical="center" wrapText="1"/>
    </xf>
    <xf numFmtId="4" fontId="5" fillId="4" borderId="12" xfId="0" applyNumberFormat="1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0" borderId="55" xfId="0" quotePrefix="1" applyFont="1" applyBorder="1" applyAlignment="1">
      <alignment horizontal="center" vertical="center"/>
    </xf>
    <xf numFmtId="0" fontId="5" fillId="0" borderId="36" xfId="0" quotePrefix="1" applyFont="1" applyBorder="1" applyAlignment="1">
      <alignment horizontal="center" vertical="center"/>
    </xf>
    <xf numFmtId="0" fontId="5" fillId="0" borderId="58" xfId="0" quotePrefix="1" applyFont="1" applyBorder="1" applyAlignment="1">
      <alignment horizontal="center" vertical="center"/>
    </xf>
    <xf numFmtId="0" fontId="6" fillId="5" borderId="29" xfId="0" applyFont="1" applyFill="1" applyBorder="1" applyAlignment="1">
      <alignment horizontal="left" vertical="center"/>
    </xf>
    <xf numFmtId="0" fontId="6" fillId="5" borderId="29" xfId="0" applyFont="1" applyFill="1" applyBorder="1" applyAlignment="1">
      <alignment horizontal="center" wrapText="1"/>
    </xf>
    <xf numFmtId="0" fontId="6" fillId="5" borderId="131" xfId="0" applyFont="1" applyFill="1" applyBorder="1" applyAlignment="1">
      <alignment horizontal="left" vertical="center"/>
    </xf>
    <xf numFmtId="0" fontId="6" fillId="5" borderId="78" xfId="0" applyFont="1" applyFill="1" applyBorder="1" applyAlignment="1">
      <alignment horizontal="left" wrapText="1"/>
    </xf>
    <xf numFmtId="4" fontId="6" fillId="5" borderId="29" xfId="0" applyNumberFormat="1" applyFont="1" applyFill="1" applyBorder="1" applyAlignment="1">
      <alignment horizontal="center" vertical="center"/>
    </xf>
    <xf numFmtId="43" fontId="6" fillId="5" borderId="32" xfId="2" applyFont="1" applyFill="1" applyBorder="1" applyAlignment="1" applyProtection="1">
      <alignment horizontal="left" vertical="center" wrapText="1"/>
    </xf>
    <xf numFmtId="0" fontId="6" fillId="5" borderId="28" xfId="0" applyFont="1" applyFill="1" applyBorder="1" applyAlignment="1">
      <alignment horizontal="center" vertical="center" wrapText="1"/>
    </xf>
    <xf numFmtId="4" fontId="6" fillId="5" borderId="28" xfId="0" applyNumberFormat="1" applyFont="1" applyFill="1" applyBorder="1" applyAlignment="1">
      <alignment horizontal="center" vertical="center"/>
    </xf>
    <xf numFmtId="43" fontId="6" fillId="5" borderId="36" xfId="2" applyFont="1" applyFill="1" applyBorder="1" applyAlignment="1" applyProtection="1">
      <alignment horizontal="left" vertical="center" wrapText="1"/>
    </xf>
    <xf numFmtId="43" fontId="6" fillId="5" borderId="58" xfId="2" applyFont="1" applyFill="1" applyBorder="1" applyAlignment="1" applyProtection="1">
      <alignment horizontal="left" vertical="center" wrapText="1"/>
    </xf>
    <xf numFmtId="0" fontId="6" fillId="5" borderId="30" xfId="0" applyFont="1" applyFill="1" applyBorder="1" applyAlignment="1">
      <alignment horizontal="center" vertical="center" wrapText="1"/>
    </xf>
    <xf numFmtId="4" fontId="6" fillId="5" borderId="30" xfId="0" applyNumberFormat="1" applyFont="1" applyFill="1" applyBorder="1" applyAlignment="1">
      <alignment horizontal="center" vertical="center"/>
    </xf>
    <xf numFmtId="0" fontId="6" fillId="5" borderId="77" xfId="0" applyFont="1" applyFill="1" applyBorder="1" applyAlignment="1">
      <alignment horizontal="left" wrapText="1"/>
    </xf>
    <xf numFmtId="0" fontId="6" fillId="5" borderId="28" xfId="0" applyFont="1" applyFill="1" applyBorder="1" applyAlignment="1">
      <alignment horizontal="center" wrapText="1"/>
    </xf>
    <xf numFmtId="4" fontId="6" fillId="5" borderId="32" xfId="0" applyNumberFormat="1" applyFont="1" applyFill="1" applyBorder="1" applyAlignment="1">
      <alignment horizontal="center"/>
    </xf>
    <xf numFmtId="4" fontId="6" fillId="5" borderId="36" xfId="0" applyNumberFormat="1" applyFont="1" applyFill="1" applyBorder="1" applyAlignment="1">
      <alignment horizontal="center"/>
    </xf>
    <xf numFmtId="4" fontId="6" fillId="5" borderId="47" xfId="0" applyNumberFormat="1" applyFont="1" applyFill="1" applyBorder="1" applyAlignment="1">
      <alignment horizontal="center"/>
    </xf>
    <xf numFmtId="4" fontId="6" fillId="0" borderId="32" xfId="0" applyNumberFormat="1" applyFont="1" applyBorder="1" applyAlignment="1">
      <alignment horizontal="center" vertical="center"/>
    </xf>
    <xf numFmtId="4" fontId="6" fillId="0" borderId="36" xfId="0" applyNumberFormat="1" applyFont="1" applyBorder="1" applyAlignment="1">
      <alignment horizontal="center" vertical="center"/>
    </xf>
    <xf numFmtId="4" fontId="6" fillId="0" borderId="47" xfId="0" applyNumberFormat="1" applyFont="1" applyBorder="1" applyAlignment="1">
      <alignment horizontal="center" vertical="center"/>
    </xf>
    <xf numFmtId="4" fontId="6" fillId="5" borderId="32" xfId="0" applyNumberFormat="1" applyFont="1" applyFill="1" applyBorder="1" applyAlignment="1">
      <alignment horizontal="center" vertical="center"/>
    </xf>
    <xf numFmtId="4" fontId="6" fillId="5" borderId="36" xfId="0" applyNumberFormat="1" applyFont="1" applyFill="1" applyBorder="1" applyAlignment="1">
      <alignment horizontal="center" vertical="center"/>
    </xf>
    <xf numFmtId="4" fontId="6" fillId="5" borderId="47" xfId="0" applyNumberFormat="1" applyFont="1" applyFill="1" applyBorder="1" applyAlignment="1">
      <alignment horizontal="center" vertical="center"/>
    </xf>
    <xf numFmtId="4" fontId="6" fillId="5" borderId="55" xfId="0" applyNumberFormat="1" applyFont="1" applyFill="1" applyBorder="1" applyAlignment="1">
      <alignment horizontal="center" vertical="center"/>
    </xf>
    <xf numFmtId="4" fontId="6" fillId="5" borderId="51" xfId="0" applyNumberFormat="1" applyFont="1" applyFill="1" applyBorder="1" applyAlignment="1">
      <alignment horizontal="center" vertical="center"/>
    </xf>
    <xf numFmtId="4" fontId="5" fillId="5" borderId="28" xfId="0" applyNumberFormat="1" applyFont="1" applyFill="1" applyBorder="1" applyAlignment="1">
      <alignment horizontal="center" vertical="center"/>
    </xf>
    <xf numFmtId="4" fontId="5" fillId="5" borderId="29" xfId="0" applyNumberFormat="1" applyFont="1" applyFill="1" applyBorder="1" applyAlignment="1">
      <alignment horizontal="center" vertical="center"/>
    </xf>
    <xf numFmtId="4" fontId="5" fillId="5" borderId="53" xfId="0" applyNumberFormat="1" applyFont="1" applyFill="1" applyBorder="1" applyAlignment="1">
      <alignment horizontal="center" vertical="center"/>
    </xf>
    <xf numFmtId="4" fontId="5" fillId="0" borderId="28" xfId="0" applyNumberFormat="1" applyFont="1" applyBorder="1" applyAlignment="1">
      <alignment horizontal="center" vertical="center"/>
    </xf>
    <xf numFmtId="4" fontId="5" fillId="0" borderId="29" xfId="0" applyNumberFormat="1" applyFont="1" applyBorder="1" applyAlignment="1">
      <alignment horizontal="center" vertical="center"/>
    </xf>
    <xf numFmtId="4" fontId="5" fillId="0" borderId="30" xfId="0" applyNumberFormat="1" applyFont="1" applyBorder="1" applyAlignment="1">
      <alignment horizontal="center" vertical="center"/>
    </xf>
    <xf numFmtId="4" fontId="5" fillId="5" borderId="31" xfId="0" applyNumberFormat="1" applyFont="1" applyFill="1" applyBorder="1" applyAlignment="1">
      <alignment horizontal="center" vertical="center"/>
    </xf>
    <xf numFmtId="4" fontId="5" fillId="2" borderId="12" xfId="0" applyNumberFormat="1" applyFont="1" applyFill="1" applyBorder="1" applyAlignment="1">
      <alignment vertical="center"/>
    </xf>
    <xf numFmtId="4" fontId="5" fillId="5" borderId="30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5" fillId="0" borderId="0" xfId="0" applyFont="1"/>
    <xf numFmtId="0" fontId="5" fillId="5" borderId="28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53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5" borderId="31" xfId="0" applyFont="1" applyFill="1" applyBorder="1" applyAlignment="1">
      <alignment horizontal="center" vertical="center"/>
    </xf>
    <xf numFmtId="4" fontId="2" fillId="5" borderId="30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 wrapText="1"/>
    </xf>
    <xf numFmtId="4" fontId="6" fillId="5" borderId="36" xfId="0" applyNumberFormat="1" applyFont="1" applyFill="1" applyBorder="1" applyAlignment="1">
      <alignment horizontal="left" vertical="center" wrapText="1"/>
    </xf>
    <xf numFmtId="43" fontId="6" fillId="5" borderId="81" xfId="2" applyFont="1" applyFill="1" applyBorder="1" applyAlignment="1" applyProtection="1">
      <alignment horizontal="left" vertical="center" wrapText="1"/>
    </xf>
    <xf numFmtId="43" fontId="6" fillId="5" borderId="17" xfId="2" applyFont="1" applyFill="1" applyBorder="1" applyAlignment="1" applyProtection="1">
      <alignment horizontal="center" vertical="center" wrapText="1"/>
    </xf>
    <xf numFmtId="4" fontId="6" fillId="5" borderId="17" xfId="0" applyNumberFormat="1" applyFont="1" applyFill="1" applyBorder="1" applyAlignment="1">
      <alignment horizontal="center" vertical="center" wrapText="1"/>
    </xf>
    <xf numFmtId="43" fontId="6" fillId="5" borderId="14" xfId="2" applyFont="1" applyFill="1" applyBorder="1" applyAlignment="1" applyProtection="1">
      <alignment horizontal="center" vertical="center" wrapText="1"/>
    </xf>
    <xf numFmtId="43" fontId="6" fillId="5" borderId="19" xfId="2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>
      <alignment horizontal="center" vertical="center" wrapText="1"/>
    </xf>
    <xf numFmtId="4" fontId="1" fillId="0" borderId="75" xfId="0" applyNumberFormat="1" applyFont="1" applyFill="1" applyBorder="1" applyAlignment="1">
      <alignment horizontal="center" vertical="center" wrapText="1"/>
    </xf>
    <xf numFmtId="4" fontId="2" fillId="0" borderId="75" xfId="0" applyNumberFormat="1" applyFont="1" applyBorder="1" applyAlignment="1">
      <alignment horizontal="center" vertical="center" wrapText="1"/>
    </xf>
    <xf numFmtId="4" fontId="2" fillId="5" borderId="82" xfId="0" applyNumberFormat="1" applyFont="1" applyFill="1" applyBorder="1" applyAlignment="1">
      <alignment horizontal="center" vertical="center" wrapText="1"/>
    </xf>
    <xf numFmtId="4" fontId="6" fillId="5" borderId="82" xfId="0" applyNumberFormat="1" applyFont="1" applyFill="1" applyBorder="1" applyAlignment="1">
      <alignment horizontal="center" vertical="center" wrapText="1"/>
    </xf>
    <xf numFmtId="4" fontId="2" fillId="0" borderId="78" xfId="0" applyNumberFormat="1" applyFont="1" applyFill="1" applyBorder="1" applyAlignment="1">
      <alignment horizontal="center" vertical="center" wrapText="1"/>
    </xf>
    <xf numFmtId="4" fontId="2" fillId="5" borderId="78" xfId="0" applyNumberFormat="1" applyFont="1" applyFill="1" applyBorder="1" applyAlignment="1">
      <alignment horizontal="center" vertical="center" wrapText="1"/>
    </xf>
    <xf numFmtId="4" fontId="6" fillId="0" borderId="78" xfId="0" applyNumberFormat="1" applyFont="1" applyFill="1" applyBorder="1" applyAlignment="1">
      <alignment horizontal="center" vertical="center" wrapText="1"/>
    </xf>
    <xf numFmtId="4" fontId="1" fillId="5" borderId="11" xfId="0" applyNumberFormat="1" applyFont="1" applyFill="1" applyBorder="1" applyAlignment="1">
      <alignment horizontal="center" vertical="center" wrapText="1"/>
    </xf>
    <xf numFmtId="4" fontId="2" fillId="5" borderId="28" xfId="0" applyNumberFormat="1" applyFont="1" applyFill="1" applyBorder="1" applyAlignment="1">
      <alignment horizontal="center" vertical="center"/>
    </xf>
    <xf numFmtId="4" fontId="2" fillId="5" borderId="30" xfId="0" applyNumberFormat="1" applyFont="1" applyFill="1" applyBorder="1" applyAlignment="1">
      <alignment horizontal="center" vertical="center"/>
    </xf>
    <xf numFmtId="4" fontId="6" fillId="5" borderId="31" xfId="0" applyNumberFormat="1" applyFont="1" applyFill="1" applyBorder="1" applyAlignment="1">
      <alignment horizontal="center" vertical="center" wrapText="1"/>
    </xf>
    <xf numFmtId="4" fontId="6" fillId="5" borderId="29" xfId="0" applyNumberFormat="1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left" vertical="center" wrapText="1"/>
    </xf>
    <xf numFmtId="4" fontId="6" fillId="5" borderId="22" xfId="0" applyNumberFormat="1" applyFont="1" applyFill="1" applyBorder="1" applyAlignment="1">
      <alignment horizontal="center" vertical="center"/>
    </xf>
    <xf numFmtId="0" fontId="19" fillId="0" borderId="49" xfId="0" applyFont="1" applyFill="1" applyBorder="1" applyAlignment="1">
      <alignment horizontal="left" vertical="center" wrapText="1"/>
    </xf>
    <xf numFmtId="0" fontId="19" fillId="0" borderId="51" xfId="0" applyFont="1" applyFill="1" applyBorder="1" applyAlignment="1">
      <alignment vertical="center" wrapText="1"/>
    </xf>
    <xf numFmtId="0" fontId="19" fillId="5" borderId="51" xfId="0" applyFont="1" applyFill="1" applyBorder="1" applyAlignment="1">
      <alignment horizontal="left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5" borderId="0" xfId="0" applyFont="1" applyFill="1" applyBorder="1" applyAlignment="1">
      <alignment vertical="center"/>
    </xf>
    <xf numFmtId="0" fontId="5" fillId="5" borderId="12" xfId="0" applyFont="1" applyFill="1" applyBorder="1" applyAlignment="1">
      <alignment horizontal="center" vertical="center"/>
    </xf>
    <xf numFmtId="43" fontId="5" fillId="5" borderId="0" xfId="2" applyFont="1" applyFill="1" applyAlignment="1">
      <alignment vertical="center"/>
    </xf>
    <xf numFmtId="4" fontId="4" fillId="6" borderId="3" xfId="0" applyNumberFormat="1" applyFont="1" applyFill="1" applyBorder="1" applyAlignment="1" applyProtection="1">
      <alignment vertical="top"/>
    </xf>
    <xf numFmtId="4" fontId="5" fillId="4" borderId="12" xfId="0" applyNumberFormat="1" applyFont="1" applyFill="1" applyBorder="1" applyAlignment="1" applyProtection="1">
      <alignment horizontal="center" vertical="top" wrapText="1"/>
    </xf>
    <xf numFmtId="43" fontId="5" fillId="4" borderId="12" xfId="0" applyNumberFormat="1" applyFont="1" applyFill="1" applyBorder="1" applyAlignment="1" applyProtection="1">
      <alignment vertical="center" wrapText="1"/>
    </xf>
    <xf numFmtId="4" fontId="6" fillId="5" borderId="0" xfId="0" applyNumberFormat="1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4" fontId="6" fillId="5" borderId="0" xfId="0" applyNumberFormat="1" applyFont="1" applyFill="1" applyAlignment="1">
      <alignment vertical="center" wrapText="1"/>
    </xf>
    <xf numFmtId="4" fontId="5" fillId="5" borderId="0" xfId="0" applyNumberFormat="1" applyFont="1" applyFill="1" applyAlignment="1">
      <alignment horizontal="center" vertical="center" wrapText="1"/>
    </xf>
    <xf numFmtId="4" fontId="5" fillId="4" borderId="63" xfId="0" applyNumberFormat="1" applyFont="1" applyFill="1" applyBorder="1" applyAlignment="1">
      <alignment horizontal="center" vertical="center" wrapText="1"/>
    </xf>
    <xf numFmtId="4" fontId="5" fillId="4" borderId="65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/>
    </xf>
    <xf numFmtId="4" fontId="5" fillId="3" borderId="7" xfId="0" applyNumberFormat="1" applyFont="1" applyFill="1" applyBorder="1" applyAlignment="1">
      <alignment vertical="center"/>
    </xf>
    <xf numFmtId="4" fontId="5" fillId="3" borderId="7" xfId="0" applyNumberFormat="1" applyFont="1" applyFill="1" applyBorder="1" applyAlignment="1">
      <alignment horizontal="center" vertical="center"/>
    </xf>
    <xf numFmtId="4" fontId="5" fillId="3" borderId="3" xfId="0" applyNumberFormat="1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4" fontId="6" fillId="0" borderId="32" xfId="0" applyNumberFormat="1" applyFont="1" applyBorder="1" applyAlignment="1">
      <alignment horizontal="center" vertical="center" wrapText="1"/>
    </xf>
    <xf numFmtId="4" fontId="5" fillId="0" borderId="28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4" fontId="6" fillId="0" borderId="36" xfId="0" applyNumberFormat="1" applyFont="1" applyBorder="1" applyAlignment="1">
      <alignment horizontal="center" vertical="center" wrapText="1"/>
    </xf>
    <xf numFmtId="4" fontId="5" fillId="0" borderId="29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4" fontId="6" fillId="0" borderId="47" xfId="0" applyNumberFormat="1" applyFont="1" applyBorder="1" applyAlignment="1">
      <alignment horizontal="center" vertical="center" wrapText="1"/>
    </xf>
    <xf numFmtId="4" fontId="5" fillId="0" borderId="30" xfId="0" applyNumberFormat="1" applyFont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81" xfId="0" applyFont="1" applyBorder="1" applyAlignment="1">
      <alignment horizontal="center" vertical="center" wrapText="1"/>
    </xf>
    <xf numFmtId="4" fontId="5" fillId="0" borderId="53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" fontId="5" fillId="6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vertical="center" wrapText="1"/>
    </xf>
    <xf numFmtId="4" fontId="6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5" fillId="3" borderId="69" xfId="0" applyFont="1" applyFill="1" applyBorder="1" applyAlignment="1">
      <alignment horizontal="left" vertical="center"/>
    </xf>
    <xf numFmtId="4" fontId="5" fillId="3" borderId="4" xfId="0" applyNumberFormat="1" applyFont="1" applyFill="1" applyBorder="1" applyAlignment="1">
      <alignment horizontal="center" vertical="center"/>
    </xf>
    <xf numFmtId="0" fontId="5" fillId="3" borderId="52" xfId="0" applyFont="1" applyFill="1" applyBorder="1" applyAlignment="1">
      <alignment vertical="center"/>
    </xf>
    <xf numFmtId="4" fontId="5" fillId="3" borderId="52" xfId="0" applyNumberFormat="1" applyFont="1" applyFill="1" applyBorder="1" applyAlignment="1">
      <alignment vertical="center"/>
    </xf>
    <xf numFmtId="4" fontId="5" fillId="3" borderId="52" xfId="0" applyNumberFormat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81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 wrapText="1"/>
    </xf>
    <xf numFmtId="4" fontId="6" fillId="0" borderId="81" xfId="0" applyNumberFormat="1" applyFont="1" applyBorder="1" applyAlignment="1">
      <alignment horizontal="center" vertical="center"/>
    </xf>
    <xf numFmtId="4" fontId="5" fillId="6" borderId="9" xfId="0" applyNumberFormat="1" applyFont="1" applyFill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4" fontId="5" fillId="0" borderId="2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" fontId="6" fillId="0" borderId="74" xfId="0" applyNumberFormat="1" applyFont="1" applyBorder="1" applyAlignment="1">
      <alignment horizontal="center" vertical="center"/>
    </xf>
    <xf numFmtId="4" fontId="6" fillId="0" borderId="78" xfId="0" applyNumberFormat="1" applyFont="1" applyBorder="1" applyAlignment="1">
      <alignment horizontal="center" vertical="center"/>
    </xf>
    <xf numFmtId="4" fontId="6" fillId="0" borderId="76" xfId="0" applyNumberFormat="1" applyFont="1" applyBorder="1" applyAlignment="1">
      <alignment horizontal="center" vertical="center"/>
    </xf>
    <xf numFmtId="4" fontId="6" fillId="0" borderId="28" xfId="0" applyNumberFormat="1" applyFont="1" applyBorder="1" applyAlignment="1">
      <alignment horizontal="center" vertical="center"/>
    </xf>
    <xf numFmtId="4" fontId="6" fillId="0" borderId="29" xfId="0" applyNumberFormat="1" applyFont="1" applyBorder="1" applyAlignment="1">
      <alignment horizontal="center" vertical="center"/>
    </xf>
    <xf numFmtId="4" fontId="6" fillId="0" borderId="30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0" fontId="37" fillId="0" borderId="32" xfId="0" applyFont="1" applyBorder="1" applyAlignment="1">
      <alignment horizontal="center" vertical="center"/>
    </xf>
    <xf numFmtId="4" fontId="35" fillId="0" borderId="32" xfId="0" applyNumberFormat="1" applyFont="1" applyBorder="1" applyAlignment="1">
      <alignment horizontal="center" vertical="center"/>
    </xf>
    <xf numFmtId="4" fontId="37" fillId="0" borderId="28" xfId="0" applyNumberFormat="1" applyFont="1" applyBorder="1" applyAlignment="1">
      <alignment horizontal="center" vertical="center"/>
    </xf>
    <xf numFmtId="0" fontId="37" fillId="0" borderId="36" xfId="0" applyFont="1" applyBorder="1" applyAlignment="1">
      <alignment horizontal="center" vertical="center"/>
    </xf>
    <xf numFmtId="4" fontId="35" fillId="0" borderId="36" xfId="0" applyNumberFormat="1" applyFont="1" applyBorder="1" applyAlignment="1">
      <alignment horizontal="center" vertical="center"/>
    </xf>
    <xf numFmtId="4" fontId="37" fillId="0" borderId="29" xfId="0" applyNumberFormat="1" applyFont="1" applyBorder="1" applyAlignment="1">
      <alignment horizontal="center" vertical="center"/>
    </xf>
    <xf numFmtId="0" fontId="37" fillId="0" borderId="47" xfId="0" applyFont="1" applyBorder="1" applyAlignment="1">
      <alignment horizontal="center" vertical="center"/>
    </xf>
    <xf numFmtId="4" fontId="35" fillId="0" borderId="47" xfId="0" applyNumberFormat="1" applyFont="1" applyBorder="1" applyAlignment="1">
      <alignment horizontal="center" vertical="center"/>
    </xf>
    <xf numFmtId="4" fontId="37" fillId="0" borderId="30" xfId="0" applyNumberFormat="1" applyFont="1" applyBorder="1" applyAlignment="1">
      <alignment horizontal="center" vertical="center"/>
    </xf>
    <xf numFmtId="0" fontId="37" fillId="0" borderId="28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35" fillId="0" borderId="7" xfId="13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4" fontId="6" fillId="0" borderId="33" xfId="0" applyNumberFormat="1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37" fillId="0" borderId="53" xfId="0" applyFont="1" applyBorder="1" applyAlignment="1">
      <alignment horizontal="center" vertical="center"/>
    </xf>
    <xf numFmtId="0" fontId="6" fillId="0" borderId="84" xfId="0" applyFont="1" applyBorder="1" applyAlignment="1">
      <alignment horizontal="center" vertical="center" wrapText="1"/>
    </xf>
    <xf numFmtId="4" fontId="6" fillId="0" borderId="53" xfId="0" applyNumberFormat="1" applyFont="1" applyBorder="1" applyAlignment="1">
      <alignment horizontal="center" vertical="center"/>
    </xf>
    <xf numFmtId="4" fontId="37" fillId="0" borderId="53" xfId="0" applyNumberFormat="1" applyFont="1" applyBorder="1" applyAlignment="1">
      <alignment horizontal="center" vertical="center"/>
    </xf>
    <xf numFmtId="0" fontId="5" fillId="3" borderId="58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vertical="center"/>
    </xf>
    <xf numFmtId="4" fontId="5" fillId="3" borderId="0" xfId="0" applyNumberFormat="1" applyFont="1" applyFill="1" applyBorder="1" applyAlignment="1">
      <alignment vertical="center"/>
    </xf>
    <xf numFmtId="4" fontId="5" fillId="3" borderId="0" xfId="0" applyNumberFormat="1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horizontal="center" vertical="center"/>
    </xf>
    <xf numFmtId="4" fontId="6" fillId="0" borderId="49" xfId="0" applyNumberFormat="1" applyFont="1" applyBorder="1" applyAlignment="1">
      <alignment horizontal="center" vertical="center"/>
    </xf>
    <xf numFmtId="4" fontId="6" fillId="0" borderId="51" xfId="0" applyNumberFormat="1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4" fontId="6" fillId="0" borderId="24" xfId="0" applyNumberFormat="1" applyFont="1" applyBorder="1" applyAlignment="1">
      <alignment horizontal="center" vertical="center"/>
    </xf>
    <xf numFmtId="4" fontId="6" fillId="0" borderId="25" xfId="0" applyNumberFormat="1" applyFont="1" applyBorder="1" applyAlignment="1">
      <alignment horizontal="center" vertical="center"/>
    </xf>
    <xf numFmtId="4" fontId="6" fillId="0" borderId="26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vertical="center" wrapText="1"/>
    </xf>
    <xf numFmtId="4" fontId="6" fillId="0" borderId="20" xfId="0" applyNumberFormat="1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85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53" xfId="0" applyNumberFormat="1" applyFont="1" applyBorder="1" applyAlignment="1">
      <alignment horizontal="center" vertical="center"/>
    </xf>
    <xf numFmtId="1" fontId="6" fillId="0" borderId="49" xfId="2" applyNumberFormat="1" applyFont="1" applyFill="1" applyBorder="1" applyAlignment="1">
      <alignment horizontal="center" vertical="center"/>
    </xf>
    <xf numFmtId="4" fontId="6" fillId="0" borderId="28" xfId="2" applyNumberFormat="1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1" fontId="6" fillId="0" borderId="51" xfId="2" applyNumberFormat="1" applyFont="1" applyFill="1" applyBorder="1" applyAlignment="1">
      <alignment horizontal="center" vertical="center"/>
    </xf>
    <xf numFmtId="4" fontId="6" fillId="0" borderId="29" xfId="2" applyNumberFormat="1" applyFont="1" applyFill="1" applyBorder="1" applyAlignment="1">
      <alignment horizontal="center" vertical="center"/>
    </xf>
    <xf numFmtId="4" fontId="6" fillId="0" borderId="31" xfId="2" applyNumberFormat="1" applyFont="1" applyFill="1" applyBorder="1" applyAlignment="1">
      <alignment horizontal="center" vertical="center"/>
    </xf>
    <xf numFmtId="4" fontId="5" fillId="0" borderId="31" xfId="0" applyNumberFormat="1" applyFont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1" fontId="6" fillId="0" borderId="57" xfId="2" applyNumberFormat="1" applyFont="1" applyFill="1" applyBorder="1" applyAlignment="1">
      <alignment horizontal="center" vertical="center"/>
    </xf>
    <xf numFmtId="4" fontId="6" fillId="0" borderId="30" xfId="2" applyNumberFormat="1" applyFont="1" applyFill="1" applyBorder="1" applyAlignment="1">
      <alignment horizontal="center" vertical="center"/>
    </xf>
    <xf numFmtId="4" fontId="6" fillId="5" borderId="28" xfId="0" applyNumberFormat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center" vertical="center" wrapText="1"/>
    </xf>
    <xf numFmtId="4" fontId="6" fillId="0" borderId="52" xfId="0" applyNumberFormat="1" applyFont="1" applyFill="1" applyBorder="1" applyAlignment="1">
      <alignment horizontal="center" vertical="center" wrapText="1"/>
    </xf>
    <xf numFmtId="4" fontId="6" fillId="0" borderId="32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4" fontId="6" fillId="0" borderId="36" xfId="0" applyNumberFormat="1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center" vertical="center" wrapText="1"/>
    </xf>
    <xf numFmtId="4" fontId="6" fillId="0" borderId="57" xfId="0" applyNumberFormat="1" applyFont="1" applyFill="1" applyBorder="1" applyAlignment="1">
      <alignment horizontal="center" vertical="center" wrapText="1"/>
    </xf>
    <xf numFmtId="4" fontId="6" fillId="0" borderId="47" xfId="0" applyNumberFormat="1" applyFont="1" applyFill="1" applyBorder="1" applyAlignment="1">
      <alignment horizontal="center" vertical="center" wrapText="1"/>
    </xf>
    <xf numFmtId="4" fontId="5" fillId="6" borderId="12" xfId="0" applyNumberFormat="1" applyFont="1" applyFill="1" applyBorder="1" applyAlignment="1">
      <alignment vertical="center" wrapText="1"/>
    </xf>
    <xf numFmtId="4" fontId="6" fillId="0" borderId="49" xfId="0" applyNumberFormat="1" applyFont="1" applyFill="1" applyBorder="1" applyAlignment="1">
      <alignment horizontal="center" vertical="center"/>
    </xf>
    <xf numFmtId="4" fontId="6" fillId="0" borderId="32" xfId="0" applyNumberFormat="1" applyFont="1" applyFill="1" applyBorder="1" applyAlignment="1">
      <alignment horizontal="center" vertical="center"/>
    </xf>
    <xf numFmtId="4" fontId="6" fillId="0" borderId="51" xfId="0" applyNumberFormat="1" applyFont="1" applyFill="1" applyBorder="1" applyAlignment="1">
      <alignment horizontal="center" vertical="center"/>
    </xf>
    <xf numFmtId="4" fontId="6" fillId="0" borderId="36" xfId="0" applyNumberFormat="1" applyFont="1" applyFill="1" applyBorder="1" applyAlignment="1">
      <alignment horizontal="center" vertical="center"/>
    </xf>
    <xf numFmtId="4" fontId="6" fillId="0" borderId="57" xfId="0" applyNumberFormat="1" applyFont="1" applyFill="1" applyBorder="1" applyAlignment="1">
      <alignment horizontal="center" vertical="center"/>
    </xf>
    <xf numFmtId="4" fontId="6" fillId="0" borderId="47" xfId="0" applyNumberFormat="1" applyFont="1" applyFill="1" applyBorder="1" applyAlignment="1">
      <alignment horizontal="center" vertical="center"/>
    </xf>
    <xf numFmtId="0" fontId="5" fillId="0" borderId="81" xfId="0" quotePrefix="1" applyFont="1" applyBorder="1" applyAlignment="1">
      <alignment horizontal="center" vertical="center"/>
    </xf>
    <xf numFmtId="0" fontId="6" fillId="5" borderId="0" xfId="0" applyFont="1" applyFill="1" applyBorder="1" applyAlignment="1">
      <alignment vertical="center" wrapText="1"/>
    </xf>
    <xf numFmtId="0" fontId="6" fillId="5" borderId="58" xfId="7" applyFont="1" applyFill="1" applyBorder="1" applyAlignment="1">
      <alignment horizontal="left" vertical="top"/>
    </xf>
    <xf numFmtId="4" fontId="4" fillId="4" borderId="65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/>
    </xf>
    <xf numFmtId="4" fontId="2" fillId="0" borderId="17" xfId="0" applyNumberFormat="1" applyFont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 wrapText="1"/>
    </xf>
    <xf numFmtId="0" fontId="1" fillId="0" borderId="53" xfId="0" applyFont="1" applyBorder="1" applyAlignment="1">
      <alignment horizontal="right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left" vertical="center"/>
    </xf>
    <xf numFmtId="4" fontId="1" fillId="0" borderId="2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left" vertical="center"/>
    </xf>
    <xf numFmtId="4" fontId="1" fillId="0" borderId="25" xfId="0" applyNumberFormat="1" applyFont="1" applyFill="1" applyBorder="1" applyAlignment="1">
      <alignment horizontal="center" vertical="center"/>
    </xf>
    <xf numFmtId="0" fontId="1" fillId="0" borderId="84" xfId="0" applyFont="1" applyFill="1" applyBorder="1" applyAlignment="1">
      <alignment horizontal="left" vertical="center"/>
    </xf>
    <xf numFmtId="0" fontId="1" fillId="0" borderId="53" xfId="0" applyFont="1" applyBorder="1" applyAlignment="1">
      <alignment horizontal="left" vertical="center"/>
    </xf>
    <xf numFmtId="0" fontId="1" fillId="0" borderId="53" xfId="0" applyFont="1" applyFill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/>
    </xf>
    <xf numFmtId="4" fontId="2" fillId="0" borderId="13" xfId="0" applyNumberFormat="1" applyFont="1" applyBorder="1" applyAlignment="1">
      <alignment horizontal="center" vertical="center"/>
    </xf>
    <xf numFmtId="0" fontId="1" fillId="0" borderId="56" xfId="0" applyFont="1" applyBorder="1" applyAlignment="1">
      <alignment horizontal="left" vertical="center"/>
    </xf>
    <xf numFmtId="0" fontId="5" fillId="5" borderId="58" xfId="0" applyFont="1" applyFill="1" applyBorder="1" applyAlignment="1">
      <alignment horizontal="right" vertical="center"/>
    </xf>
    <xf numFmtId="0" fontId="6" fillId="5" borderId="75" xfId="0" applyFont="1" applyFill="1" applyBorder="1" applyAlignment="1">
      <alignment horizontal="left" wrapText="1"/>
    </xf>
    <xf numFmtId="0" fontId="6" fillId="5" borderId="53" xfId="0" applyFont="1" applyFill="1" applyBorder="1" applyAlignment="1">
      <alignment horizontal="center" wrapText="1"/>
    </xf>
    <xf numFmtId="4" fontId="6" fillId="5" borderId="53" xfId="0" applyNumberFormat="1" applyFont="1" applyFill="1" applyBorder="1" applyAlignment="1">
      <alignment horizontal="center" vertical="center"/>
    </xf>
    <xf numFmtId="4" fontId="6" fillId="5" borderId="81" xfId="0" applyNumberFormat="1" applyFont="1" applyFill="1" applyBorder="1" applyAlignment="1">
      <alignment horizontal="center" vertical="center"/>
    </xf>
    <xf numFmtId="0" fontId="5" fillId="5" borderId="44" xfId="0" applyFont="1" applyFill="1" applyBorder="1" applyAlignment="1">
      <alignment horizontal="right" vertical="center"/>
    </xf>
    <xf numFmtId="0" fontId="5" fillId="3" borderId="7" xfId="0" applyFont="1" applyFill="1" applyBorder="1" applyAlignment="1">
      <alignment vertical="center" wrapText="1"/>
    </xf>
    <xf numFmtId="0" fontId="6" fillId="0" borderId="51" xfId="14" applyFont="1" applyBorder="1" applyAlignment="1">
      <alignment vertical="center" wrapText="1"/>
    </xf>
    <xf numFmtId="0" fontId="6" fillId="0" borderId="57" xfId="14" applyFont="1" applyBorder="1" applyAlignment="1">
      <alignment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6" fillId="0" borderId="49" xfId="14" applyFont="1" applyBorder="1" applyAlignment="1">
      <alignment vertical="center" wrapText="1"/>
    </xf>
    <xf numFmtId="0" fontId="6" fillId="0" borderId="78" xfId="14" applyFont="1" applyBorder="1" applyAlignment="1">
      <alignment vertical="center" wrapText="1"/>
    </xf>
    <xf numFmtId="0" fontId="6" fillId="0" borderId="74" xfId="14" applyFont="1" applyBorder="1" applyAlignment="1">
      <alignment vertical="center" wrapText="1"/>
    </xf>
    <xf numFmtId="0" fontId="6" fillId="0" borderId="76" xfId="14" applyFont="1" applyBorder="1" applyAlignment="1">
      <alignment vertical="center" wrapText="1"/>
    </xf>
    <xf numFmtId="0" fontId="6" fillId="0" borderId="25" xfId="11" applyFont="1" applyBorder="1" applyAlignment="1">
      <alignment vertical="center" wrapText="1"/>
    </xf>
    <xf numFmtId="0" fontId="6" fillId="0" borderId="24" xfId="11" applyFont="1" applyBorder="1" applyAlignment="1">
      <alignment vertical="center" wrapText="1"/>
    </xf>
    <xf numFmtId="0" fontId="6" fillId="0" borderId="26" xfId="11" applyFont="1" applyBorder="1" applyAlignment="1">
      <alignment vertical="center" wrapText="1"/>
    </xf>
    <xf numFmtId="0" fontId="6" fillId="0" borderId="11" xfId="11" applyFont="1" applyBorder="1" applyAlignment="1">
      <alignment vertical="center" wrapText="1"/>
    </xf>
    <xf numFmtId="0" fontId="6" fillId="0" borderId="49" xfId="0" applyFont="1" applyBorder="1" applyAlignment="1">
      <alignment vertical="center" wrapText="1"/>
    </xf>
    <xf numFmtId="0" fontId="5" fillId="3" borderId="52" xfId="0" applyFont="1" applyFill="1" applyBorder="1" applyAlignment="1">
      <alignment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57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47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6" xfId="0" applyFont="1" applyBorder="1" applyAlignment="1">
      <alignment vertical="center" wrapText="1"/>
    </xf>
    <xf numFmtId="0" fontId="35" fillId="0" borderId="28" xfId="0" applyFont="1" applyBorder="1" applyAlignment="1">
      <alignment horizontal="left" vertical="center" wrapText="1"/>
    </xf>
    <xf numFmtId="0" fontId="35" fillId="0" borderId="29" xfId="0" applyFont="1" applyBorder="1" applyAlignment="1">
      <alignment horizontal="left" vertical="center" wrapText="1"/>
    </xf>
    <xf numFmtId="0" fontId="35" fillId="0" borderId="30" xfId="0" applyFont="1" applyBorder="1" applyAlignment="1">
      <alignment horizontal="left" vertical="center" wrapText="1"/>
    </xf>
    <xf numFmtId="0" fontId="35" fillId="0" borderId="50" xfId="0" applyFont="1" applyBorder="1" applyAlignment="1">
      <alignment horizontal="left" vertical="center" wrapText="1"/>
    </xf>
    <xf numFmtId="0" fontId="35" fillId="0" borderId="46" xfId="0" applyFont="1" applyBorder="1" applyAlignment="1">
      <alignment horizontal="left" vertical="center" wrapText="1"/>
    </xf>
    <xf numFmtId="0" fontId="35" fillId="0" borderId="84" xfId="0" applyFont="1" applyBorder="1" applyAlignment="1">
      <alignment horizontal="left" vertical="center" wrapText="1"/>
    </xf>
    <xf numFmtId="0" fontId="5" fillId="3" borderId="0" xfId="0" applyFont="1" applyFill="1" applyBorder="1" applyAlignment="1">
      <alignment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0" xfId="0" applyFont="1" applyFill="1" applyBorder="1" applyAlignment="1">
      <alignment vertical="center" wrapText="1"/>
    </xf>
    <xf numFmtId="0" fontId="6" fillId="0" borderId="46" xfId="0" applyFont="1" applyFill="1" applyBorder="1" applyAlignment="1">
      <alignment vertical="center" wrapText="1"/>
    </xf>
    <xf numFmtId="0" fontId="6" fillId="0" borderId="48" xfId="0" applyFont="1" applyFill="1" applyBorder="1" applyAlignment="1">
      <alignment vertical="center" wrapText="1"/>
    </xf>
    <xf numFmtId="0" fontId="6" fillId="0" borderId="11" xfId="14" applyFont="1" applyBorder="1" applyAlignment="1">
      <alignment horizontal="left"/>
    </xf>
    <xf numFmtId="0" fontId="6" fillId="0" borderId="11" xfId="11" applyFont="1" applyBorder="1" applyAlignment="1">
      <alignment horizontal="left"/>
    </xf>
    <xf numFmtId="0" fontId="6" fillId="0" borderId="11" xfId="14" applyFont="1" applyFill="1" applyBorder="1" applyAlignment="1">
      <alignment horizontal="left"/>
    </xf>
    <xf numFmtId="0" fontId="6" fillId="0" borderId="11" xfId="14" applyFont="1" applyBorder="1" applyAlignment="1">
      <alignment horizontal="left" wrapText="1"/>
    </xf>
    <xf numFmtId="0" fontId="6" fillId="0" borderId="11" xfId="14" applyFont="1" applyFill="1" applyBorder="1"/>
    <xf numFmtId="0" fontId="6" fillId="0" borderId="11" xfId="14" applyFont="1" applyBorder="1"/>
    <xf numFmtId="0" fontId="6" fillId="0" borderId="11" xfId="11" applyFont="1" applyBorder="1" applyAlignment="1">
      <alignment horizontal="left" wrapText="1"/>
    </xf>
    <xf numFmtId="0" fontId="6" fillId="0" borderId="11" xfId="14" applyFont="1" applyFill="1" applyBorder="1" applyAlignment="1">
      <alignment horizontal="left" wrapText="1"/>
    </xf>
    <xf numFmtId="0" fontId="6" fillId="0" borderId="11" xfId="14" applyFont="1" applyFill="1" applyBorder="1" applyAlignment="1">
      <alignment wrapText="1"/>
    </xf>
    <xf numFmtId="0" fontId="6" fillId="0" borderId="11" xfId="14" applyFont="1" applyBorder="1" applyAlignment="1">
      <alignment wrapText="1"/>
    </xf>
    <xf numFmtId="0" fontId="6" fillId="5" borderId="11" xfId="14" applyFont="1" applyFill="1" applyBorder="1"/>
    <xf numFmtId="0" fontId="5" fillId="0" borderId="28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6" fillId="0" borderId="27" xfId="11" applyFont="1" applyBorder="1" applyAlignment="1">
      <alignment vertical="center" wrapText="1"/>
    </xf>
    <xf numFmtId="0" fontId="6" fillId="0" borderId="31" xfId="0" applyFont="1" applyBorder="1" applyAlignment="1">
      <alignment horizontal="center" vertical="center" wrapText="1"/>
    </xf>
    <xf numFmtId="4" fontId="6" fillId="0" borderId="77" xfId="11" applyNumberFormat="1" applyFont="1" applyBorder="1" applyAlignment="1">
      <alignment horizontal="center" vertical="center"/>
    </xf>
    <xf numFmtId="4" fontId="6" fillId="0" borderId="31" xfId="11" applyNumberFormat="1" applyFont="1" applyBorder="1" applyAlignment="1">
      <alignment horizontal="center" vertical="center"/>
    </xf>
    <xf numFmtId="4" fontId="5" fillId="0" borderId="31" xfId="0" applyNumberFormat="1" applyFont="1" applyBorder="1" applyAlignment="1">
      <alignment horizontal="center" vertical="center" wrapText="1"/>
    </xf>
    <xf numFmtId="0" fontId="6" fillId="5" borderId="31" xfId="0" applyFont="1" applyFill="1" applyBorder="1" applyAlignment="1">
      <alignment vertical="center" wrapText="1"/>
    </xf>
    <xf numFmtId="43" fontId="6" fillId="5" borderId="56" xfId="0" applyNumberFormat="1" applyFont="1" applyFill="1" applyBorder="1" applyAlignment="1">
      <alignment vertical="center" wrapText="1"/>
    </xf>
    <xf numFmtId="0" fontId="6" fillId="5" borderId="49" xfId="0" applyFont="1" applyFill="1" applyBorder="1" applyAlignment="1" applyProtection="1">
      <alignment vertical="center" wrapText="1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29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29" xfId="0" applyFont="1" applyFill="1" applyBorder="1" applyAlignment="1" applyProtection="1">
      <alignment horizontal="center" vertical="center" wrapText="1"/>
    </xf>
    <xf numFmtId="0" fontId="6" fillId="5" borderId="58" xfId="0" applyFont="1" applyFill="1" applyBorder="1" applyAlignment="1" applyProtection="1">
      <alignment vertical="top"/>
    </xf>
    <xf numFmtId="0" fontId="6" fillId="5" borderId="0" xfId="0" applyFont="1" applyFill="1" applyBorder="1" applyAlignment="1" applyProtection="1">
      <alignment vertical="top"/>
    </xf>
    <xf numFmtId="0" fontId="5" fillId="5" borderId="0" xfId="0" applyFont="1" applyFill="1" applyBorder="1" applyAlignment="1" applyProtection="1">
      <alignment vertical="top"/>
    </xf>
    <xf numFmtId="0" fontId="6" fillId="5" borderId="0" xfId="0" applyFont="1" applyFill="1"/>
    <xf numFmtId="0" fontId="5" fillId="5" borderId="0" xfId="0" applyFont="1" applyFill="1"/>
    <xf numFmtId="0" fontId="5" fillId="5" borderId="0" xfId="0" applyFont="1" applyFill="1" applyBorder="1" applyAlignment="1">
      <alignment vertical="center"/>
    </xf>
    <xf numFmtId="0" fontId="6" fillId="5" borderId="0" xfId="0" applyFont="1" applyFill="1" applyAlignment="1">
      <alignment wrapText="1"/>
    </xf>
    <xf numFmtId="10" fontId="6" fillId="5" borderId="0" xfId="0" applyNumberFormat="1" applyFont="1" applyFill="1" applyBorder="1" applyAlignment="1">
      <alignment horizontal="center" vertical="center"/>
    </xf>
    <xf numFmtId="9" fontId="6" fillId="5" borderId="0" xfId="3" applyFont="1" applyFill="1" applyBorder="1" applyAlignment="1">
      <alignment horizontal="center" vertical="center"/>
    </xf>
    <xf numFmtId="10" fontId="5" fillId="5" borderId="0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right" vertical="center"/>
    </xf>
    <xf numFmtId="0" fontId="6" fillId="5" borderId="0" xfId="0" applyFont="1" applyFill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69" xfId="0" applyFont="1" applyFill="1" applyBorder="1" applyAlignment="1">
      <alignment vertical="center"/>
    </xf>
    <xf numFmtId="0" fontId="5" fillId="4" borderId="52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6" fillId="0" borderId="55" xfId="0" applyFont="1" applyFill="1" applyBorder="1" applyAlignment="1">
      <alignment horizontal="right" vertical="center"/>
    </xf>
    <xf numFmtId="0" fontId="6" fillId="0" borderId="28" xfId="0" applyFont="1" applyFill="1" applyBorder="1" applyAlignment="1">
      <alignment vertical="center" wrapText="1"/>
    </xf>
    <xf numFmtId="0" fontId="6" fillId="0" borderId="2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4" fontId="6" fillId="0" borderId="14" xfId="4" applyNumberFormat="1" applyFont="1" applyFill="1" applyBorder="1" applyAlignment="1" applyProtection="1">
      <alignment horizontal="center" vertical="center"/>
    </xf>
    <xf numFmtId="4" fontId="6" fillId="0" borderId="15" xfId="4" applyNumberFormat="1" applyFont="1" applyFill="1" applyBorder="1" applyAlignment="1" applyProtection="1">
      <alignment horizontal="center" vertical="center"/>
    </xf>
    <xf numFmtId="4" fontId="6" fillId="0" borderId="16" xfId="4" applyNumberFormat="1" applyFont="1" applyFill="1" applyBorder="1" applyAlignment="1" applyProtection="1">
      <alignment horizontal="center" vertical="center"/>
    </xf>
    <xf numFmtId="0" fontId="6" fillId="0" borderId="36" xfId="0" applyFont="1" applyFill="1" applyBorder="1" applyAlignment="1">
      <alignment horizontal="right" vertical="center"/>
    </xf>
    <xf numFmtId="0" fontId="6" fillId="0" borderId="29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78" xfId="0" applyFont="1" applyFill="1" applyBorder="1" applyAlignment="1">
      <alignment horizontal="center" vertical="center" wrapText="1"/>
    </xf>
    <xf numFmtId="4" fontId="6" fillId="0" borderId="55" xfId="0" applyNumberFormat="1" applyFont="1" applyFill="1" applyBorder="1" applyAlignment="1">
      <alignment horizontal="center" vertical="center"/>
    </xf>
    <xf numFmtId="4" fontId="6" fillId="0" borderId="17" xfId="4" applyNumberFormat="1" applyFont="1" applyFill="1" applyBorder="1" applyAlignment="1" applyProtection="1">
      <alignment horizontal="center" vertical="center"/>
    </xf>
    <xf numFmtId="4" fontId="6" fillId="0" borderId="11" xfId="4" applyNumberFormat="1" applyFont="1" applyFill="1" applyBorder="1" applyAlignment="1" applyProtection="1">
      <alignment horizontal="center" vertical="center"/>
    </xf>
    <xf numFmtId="4" fontId="6" fillId="0" borderId="55" xfId="4" applyNumberFormat="1" applyFont="1" applyFill="1" applyBorder="1" applyAlignment="1" applyProtection="1">
      <alignment horizontal="center" vertical="center"/>
    </xf>
    <xf numFmtId="4" fontId="6" fillId="0" borderId="22" xfId="0" applyNumberFormat="1" applyFont="1" applyFill="1" applyBorder="1" applyAlignment="1">
      <alignment horizontal="center" vertical="center"/>
    </xf>
    <xf numFmtId="4" fontId="6" fillId="0" borderId="13" xfId="4" applyNumberFormat="1" applyFont="1" applyFill="1" applyBorder="1" applyAlignment="1" applyProtection="1">
      <alignment horizontal="center" vertical="center"/>
    </xf>
    <xf numFmtId="4" fontId="6" fillId="0" borderId="23" xfId="4" applyNumberFormat="1" applyFont="1" applyFill="1" applyBorder="1" applyAlignment="1" applyProtection="1">
      <alignment horizontal="center" vertical="center"/>
    </xf>
    <xf numFmtId="4" fontId="5" fillId="0" borderId="56" xfId="4" applyNumberFormat="1" applyFont="1" applyFill="1" applyBorder="1" applyAlignment="1" applyProtection="1">
      <alignment horizontal="center" vertical="center"/>
    </xf>
    <xf numFmtId="0" fontId="6" fillId="0" borderId="81" xfId="0" applyFont="1" applyFill="1" applyBorder="1" applyAlignment="1">
      <alignment horizontal="right" vertical="center"/>
    </xf>
    <xf numFmtId="0" fontId="6" fillId="0" borderId="68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75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4" fontId="6" fillId="0" borderId="58" xfId="0" applyNumberFormat="1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6" fillId="0" borderId="31" xfId="0" applyFont="1" applyFill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77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4" fontId="6" fillId="0" borderId="22" xfId="4" applyNumberFormat="1" applyFont="1" applyFill="1" applyBorder="1" applyAlignment="1" applyProtection="1">
      <alignment horizontal="center" vertical="center"/>
    </xf>
    <xf numFmtId="0" fontId="6" fillId="0" borderId="30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horizontal="left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77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/>
    </xf>
    <xf numFmtId="0" fontId="6" fillId="5" borderId="78" xfId="0" applyFont="1" applyFill="1" applyBorder="1" applyAlignment="1">
      <alignment horizontal="center" vertical="center" wrapText="1"/>
    </xf>
    <xf numFmtId="4" fontId="6" fillId="0" borderId="18" xfId="4" applyNumberFormat="1" applyFont="1" applyFill="1" applyBorder="1" applyAlignment="1" applyProtection="1">
      <alignment horizontal="center" vertical="center"/>
    </xf>
    <xf numFmtId="0" fontId="6" fillId="5" borderId="64" xfId="0" applyFont="1" applyFill="1" applyBorder="1" applyAlignment="1">
      <alignment horizontal="center" vertical="center"/>
    </xf>
    <xf numFmtId="0" fontId="6" fillId="5" borderId="75" xfId="0" applyFont="1" applyFill="1" applyBorder="1" applyAlignment="1">
      <alignment horizontal="center" vertical="center" wrapText="1"/>
    </xf>
    <xf numFmtId="4" fontId="6" fillId="0" borderId="19" xfId="4" applyNumberFormat="1" applyFont="1" applyFill="1" applyBorder="1" applyAlignment="1" applyProtection="1">
      <alignment horizontal="center" vertical="center"/>
    </xf>
    <xf numFmtId="4" fontId="6" fillId="0" borderId="20" xfId="4" applyNumberFormat="1" applyFont="1" applyFill="1" applyBorder="1" applyAlignment="1" applyProtection="1">
      <alignment horizontal="center" vertical="center"/>
    </xf>
    <xf numFmtId="4" fontId="6" fillId="0" borderId="21" xfId="4" applyNumberFormat="1" applyFont="1" applyFill="1" applyBorder="1" applyAlignment="1" applyProtection="1">
      <alignment horizontal="center" vertical="center"/>
    </xf>
    <xf numFmtId="4" fontId="6" fillId="0" borderId="29" xfId="4" applyNumberFormat="1" applyFont="1" applyFill="1" applyBorder="1" applyAlignment="1" applyProtection="1">
      <alignment horizontal="center" vertical="center"/>
    </xf>
    <xf numFmtId="0" fontId="6" fillId="0" borderId="0" xfId="0" applyFont="1" applyFill="1"/>
    <xf numFmtId="0" fontId="5" fillId="4" borderId="10" xfId="0" applyFont="1" applyFill="1" applyBorder="1" applyAlignment="1">
      <alignment vertical="center"/>
    </xf>
    <xf numFmtId="0" fontId="6" fillId="4" borderId="7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4" fontId="6" fillId="0" borderId="37" xfId="4" applyNumberFormat="1" applyFont="1" applyFill="1" applyBorder="1" applyAlignment="1" applyProtection="1">
      <alignment horizontal="center" vertical="center"/>
    </xf>
    <xf numFmtId="0" fontId="6" fillId="5" borderId="28" xfId="0" applyFont="1" applyFill="1" applyBorder="1" applyAlignment="1">
      <alignment vertical="center" wrapText="1"/>
    </xf>
    <xf numFmtId="0" fontId="6" fillId="0" borderId="58" xfId="0" applyFont="1" applyFill="1" applyBorder="1" applyAlignment="1">
      <alignment horizontal="right" vertical="center"/>
    </xf>
    <xf numFmtId="4" fontId="6" fillId="5" borderId="31" xfId="4" applyNumberFormat="1" applyFont="1" applyFill="1" applyBorder="1" applyAlignment="1" applyProtection="1">
      <alignment horizontal="center" vertical="center"/>
    </xf>
    <xf numFmtId="0" fontId="6" fillId="0" borderId="77" xfId="0" applyFont="1" applyFill="1" applyBorder="1" applyAlignment="1">
      <alignment horizontal="center" vertical="center"/>
    </xf>
    <xf numFmtId="0" fontId="6" fillId="0" borderId="78" xfId="0" applyFont="1" applyFill="1" applyBorder="1" applyAlignment="1">
      <alignment horizontal="center" vertical="center"/>
    </xf>
    <xf numFmtId="0" fontId="6" fillId="5" borderId="81" xfId="0" applyFont="1" applyFill="1" applyBorder="1" applyAlignment="1">
      <alignment horizontal="right" vertical="center"/>
    </xf>
    <xf numFmtId="0" fontId="6" fillId="5" borderId="30" xfId="0" applyFont="1" applyFill="1" applyBorder="1" applyAlignment="1">
      <alignment vertical="center" wrapText="1"/>
    </xf>
    <xf numFmtId="0" fontId="6" fillId="5" borderId="68" xfId="0" applyFont="1" applyFill="1" applyBorder="1" applyAlignment="1">
      <alignment horizontal="center" vertical="center"/>
    </xf>
    <xf numFmtId="0" fontId="5" fillId="5" borderId="53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left" vertical="center"/>
    </xf>
    <xf numFmtId="4" fontId="6" fillId="0" borderId="28" xfId="0" applyNumberFormat="1" applyFont="1" applyFill="1" applyBorder="1" applyAlignment="1">
      <alignment horizontal="center" vertical="center"/>
    </xf>
    <xf numFmtId="0" fontId="6" fillId="0" borderId="75" xfId="0" applyFont="1" applyFill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 vertical="center"/>
    </xf>
    <xf numFmtId="4" fontId="6" fillId="0" borderId="31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68" xfId="0" applyFont="1" applyFill="1" applyBorder="1" applyAlignment="1">
      <alignment horizontal="center" vertical="center"/>
    </xf>
    <xf numFmtId="0" fontId="5" fillId="0" borderId="71" xfId="0" applyFont="1" applyFill="1" applyBorder="1" applyAlignment="1">
      <alignment horizontal="center" vertical="center"/>
    </xf>
    <xf numFmtId="0" fontId="6" fillId="0" borderId="72" xfId="0" applyFont="1" applyFill="1" applyBorder="1" applyAlignment="1">
      <alignment horizontal="center" vertical="center"/>
    </xf>
    <xf numFmtId="0" fontId="6" fillId="0" borderId="7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6" fillId="0" borderId="69" xfId="0" applyFont="1" applyFill="1" applyBorder="1" applyAlignment="1">
      <alignment horizontal="right" vertical="center"/>
    </xf>
    <xf numFmtId="0" fontId="5" fillId="0" borderId="127" xfId="0" applyFont="1" applyFill="1" applyBorder="1" applyAlignment="1">
      <alignment horizontal="center" vertical="center"/>
    </xf>
    <xf numFmtId="0" fontId="6" fillId="0" borderId="66" xfId="0" applyFont="1" applyFill="1" applyBorder="1" applyAlignment="1">
      <alignment horizontal="center" vertical="center"/>
    </xf>
    <xf numFmtId="0" fontId="6" fillId="0" borderId="8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6" fillId="0" borderId="61" xfId="4" applyNumberFormat="1" applyFont="1" applyFill="1" applyBorder="1" applyAlignment="1" applyProtection="1">
      <alignment horizontal="center" vertical="center"/>
    </xf>
    <xf numFmtId="4" fontId="6" fillId="0" borderId="66" xfId="4" applyNumberFormat="1" applyFont="1" applyFill="1" applyBorder="1" applyAlignment="1" applyProtection="1">
      <alignment horizontal="center" vertical="center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>
      <alignment horizontal="right" vertical="center"/>
    </xf>
    <xf numFmtId="0" fontId="5" fillId="5" borderId="0" xfId="0" applyFont="1" applyFill="1" applyBorder="1" applyAlignment="1">
      <alignment horizontal="center" vertical="center" wrapText="1"/>
    </xf>
    <xf numFmtId="4" fontId="6" fillId="5" borderId="0" xfId="4" applyNumberFormat="1" applyFont="1" applyFill="1" applyBorder="1" applyAlignment="1" applyProtection="1">
      <alignment horizontal="center" vertical="center"/>
    </xf>
    <xf numFmtId="4" fontId="5" fillId="5" borderId="0" xfId="4" applyNumberFormat="1" applyFont="1" applyFill="1" applyBorder="1" applyAlignment="1" applyProtection="1">
      <alignment horizontal="center" vertical="center"/>
    </xf>
    <xf numFmtId="0" fontId="6" fillId="5" borderId="58" xfId="0" applyFont="1" applyFill="1" applyBorder="1" applyAlignment="1">
      <alignment horizontal="right" vertical="center"/>
    </xf>
    <xf numFmtId="0" fontId="6" fillId="5" borderId="44" xfId="0" applyFont="1" applyFill="1" applyBorder="1" applyAlignment="1">
      <alignment horizontal="right" vertical="center"/>
    </xf>
    <xf numFmtId="0" fontId="38" fillId="0" borderId="0" xfId="0" applyFont="1"/>
    <xf numFmtId="0" fontId="5" fillId="6" borderId="12" xfId="0" applyFont="1" applyFill="1" applyBorder="1" applyAlignment="1">
      <alignment horizontal="center" vertical="center" wrapText="1"/>
    </xf>
    <xf numFmtId="0" fontId="5" fillId="6" borderId="35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5" fillId="9" borderId="104" xfId="0" applyFont="1" applyFill="1" applyBorder="1" applyAlignment="1">
      <alignment horizontal="center" vertical="center" wrapText="1"/>
    </xf>
    <xf numFmtId="0" fontId="6" fillId="0" borderId="97" xfId="0" applyFont="1" applyBorder="1" applyAlignment="1">
      <alignment horizontal="center" vertical="center"/>
    </xf>
    <xf numFmtId="0" fontId="6" fillId="0" borderId="77" xfId="0" applyFont="1" applyBorder="1" applyAlignment="1">
      <alignment horizontal="left" vertical="center" wrapText="1"/>
    </xf>
    <xf numFmtId="10" fontId="15" fillId="0" borderId="31" xfId="0" applyNumberFormat="1" applyFont="1" applyFill="1" applyBorder="1" applyAlignment="1">
      <alignment horizontal="center" vertical="center"/>
    </xf>
    <xf numFmtId="0" fontId="6" fillId="0" borderId="78" xfId="0" applyFont="1" applyBorder="1" applyAlignment="1">
      <alignment horizontal="left" vertical="center" wrapText="1"/>
    </xf>
    <xf numFmtId="10" fontId="15" fillId="0" borderId="29" xfId="0" applyNumberFormat="1" applyFont="1" applyFill="1" applyBorder="1" applyAlignment="1">
      <alignment horizontal="center" vertical="center"/>
    </xf>
    <xf numFmtId="0" fontId="6" fillId="0" borderId="75" xfId="0" applyFont="1" applyBorder="1" applyAlignment="1">
      <alignment horizontal="left" vertical="center" wrapText="1"/>
    </xf>
    <xf numFmtId="10" fontId="15" fillId="0" borderId="53" xfId="0" applyNumberFormat="1" applyFont="1" applyFill="1" applyBorder="1" applyAlignment="1">
      <alignment horizontal="center" vertical="center"/>
    </xf>
    <xf numFmtId="10" fontId="15" fillId="0" borderId="2" xfId="0" applyNumberFormat="1" applyFont="1" applyFill="1" applyBorder="1" applyAlignment="1">
      <alignment horizontal="center" vertical="center"/>
    </xf>
    <xf numFmtId="10" fontId="5" fillId="4" borderId="12" xfId="0" applyNumberFormat="1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vertical="center"/>
    </xf>
    <xf numFmtId="0" fontId="5" fillId="9" borderId="96" xfId="0" applyFont="1" applyFill="1" applyBorder="1" applyAlignment="1">
      <alignment horizontal="center" vertical="center" wrapText="1"/>
    </xf>
    <xf numFmtId="0" fontId="6" fillId="0" borderId="105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6" fillId="0" borderId="7" xfId="0" applyFont="1" applyFill="1" applyBorder="1" applyAlignment="1">
      <alignment vertical="center"/>
    </xf>
    <xf numFmtId="0" fontId="23" fillId="0" borderId="0" xfId="0" applyFont="1" applyBorder="1" applyAlignment="1">
      <alignment horizontal="left" vertical="center" wrapText="1"/>
    </xf>
    <xf numFmtId="10" fontId="6" fillId="0" borderId="100" xfId="0" applyNumberFormat="1" applyFont="1" applyFill="1" applyBorder="1" applyAlignment="1">
      <alignment horizontal="center" vertical="center" wrapText="1"/>
    </xf>
    <xf numFmtId="10" fontId="6" fillId="0" borderId="121" xfId="0" applyNumberFormat="1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2" fillId="5" borderId="49" xfId="0" applyFont="1" applyFill="1" applyBorder="1" applyAlignment="1">
      <alignment vertical="center" wrapText="1"/>
    </xf>
    <xf numFmtId="0" fontId="2" fillId="5" borderId="51" xfId="0" applyFont="1" applyFill="1" applyBorder="1" applyAlignment="1">
      <alignment vertical="center" wrapText="1"/>
    </xf>
    <xf numFmtId="0" fontId="1" fillId="5" borderId="25" xfId="0" applyFont="1" applyFill="1" applyBorder="1" applyAlignment="1">
      <alignment horizontal="left" vertical="center" wrapText="1"/>
    </xf>
    <xf numFmtId="0" fontId="6" fillId="5" borderId="25" xfId="0" applyFont="1" applyFill="1" applyBorder="1" applyAlignment="1">
      <alignment horizontal="left" vertical="center" wrapText="1"/>
    </xf>
    <xf numFmtId="0" fontId="1" fillId="5" borderId="51" xfId="0" applyFont="1" applyFill="1" applyBorder="1" applyAlignment="1">
      <alignment horizontal="justify" vertical="center" wrapText="1"/>
    </xf>
    <xf numFmtId="0" fontId="3" fillId="3" borderId="69" xfId="0" applyFont="1" applyFill="1" applyBorder="1" applyAlignment="1">
      <alignment vertical="center"/>
    </xf>
    <xf numFmtId="4" fontId="3" fillId="3" borderId="12" xfId="0" applyNumberFormat="1" applyFont="1" applyFill="1" applyBorder="1" applyAlignment="1">
      <alignment vertical="center"/>
    </xf>
    <xf numFmtId="0" fontId="1" fillId="0" borderId="49" xfId="0" applyFont="1" applyBorder="1" applyAlignment="1">
      <alignment vertical="center" wrapText="1"/>
    </xf>
    <xf numFmtId="4" fontId="1" fillId="0" borderId="28" xfId="0" applyNumberFormat="1" applyFont="1" applyBorder="1" applyAlignment="1">
      <alignment horizontal="center" vertical="center"/>
    </xf>
    <xf numFmtId="0" fontId="1" fillId="0" borderId="51" xfId="0" applyFont="1" applyBorder="1" applyAlignment="1">
      <alignment vertical="center" wrapText="1"/>
    </xf>
    <xf numFmtId="4" fontId="1" fillId="0" borderId="29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vertical="center" wrapText="1"/>
    </xf>
    <xf numFmtId="4" fontId="1" fillId="0" borderId="30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43" fontId="6" fillId="5" borderId="116" xfId="2" applyFont="1" applyFill="1" applyBorder="1" applyAlignment="1">
      <alignment horizontal="center" vertical="center"/>
    </xf>
    <xf numFmtId="43" fontId="6" fillId="5" borderId="117" xfId="2" applyFont="1" applyFill="1" applyBorder="1" applyAlignment="1">
      <alignment horizontal="center" vertical="center"/>
    </xf>
    <xf numFmtId="43" fontId="6" fillId="5" borderId="110" xfId="2" applyFont="1" applyFill="1" applyBorder="1" applyAlignment="1">
      <alignment horizontal="center" vertical="center"/>
    </xf>
    <xf numFmtId="43" fontId="6" fillId="5" borderId="111" xfId="2" applyFont="1" applyFill="1" applyBorder="1" applyAlignment="1">
      <alignment horizontal="center" vertical="center"/>
    </xf>
    <xf numFmtId="43" fontId="2" fillId="5" borderId="32" xfId="0" applyNumberFormat="1" applyFont="1" applyFill="1" applyBorder="1" applyAlignment="1" applyProtection="1">
      <alignment vertical="center" wrapText="1"/>
    </xf>
    <xf numFmtId="43" fontId="2" fillId="5" borderId="28" xfId="0" applyNumberFormat="1" applyFont="1" applyFill="1" applyBorder="1" applyAlignment="1" applyProtection="1">
      <alignment horizontal="center" vertical="center" wrapText="1"/>
    </xf>
    <xf numFmtId="43" fontId="2" fillId="5" borderId="29" xfId="0" applyNumberFormat="1" applyFont="1" applyFill="1" applyBorder="1" applyAlignment="1" applyProtection="1">
      <alignment horizontal="center" vertical="center" wrapText="1"/>
    </xf>
    <xf numFmtId="43" fontId="2" fillId="5" borderId="30" xfId="0" applyNumberFormat="1" applyFont="1" applyFill="1" applyBorder="1" applyAlignment="1" applyProtection="1">
      <alignment horizontal="center" vertical="center" wrapText="1"/>
    </xf>
    <xf numFmtId="4" fontId="2" fillId="0" borderId="31" xfId="0" applyNumberFormat="1" applyFont="1" applyBorder="1" applyAlignment="1" applyProtection="1">
      <alignment vertical="center"/>
    </xf>
    <xf numFmtId="43" fontId="2" fillId="5" borderId="5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6" fillId="8" borderId="0" xfId="0" applyFont="1" applyFill="1"/>
    <xf numFmtId="0" fontId="6" fillId="13" borderId="0" xfId="0" applyFont="1" applyFill="1"/>
    <xf numFmtId="0" fontId="6" fillId="11" borderId="0" xfId="0" applyFont="1" applyFill="1"/>
    <xf numFmtId="0" fontId="20" fillId="5" borderId="4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5" fillId="4" borderId="9" xfId="0" applyNumberFormat="1" applyFont="1" applyFill="1" applyBorder="1" applyAlignment="1" applyProtection="1">
      <alignment horizontal="center" vertical="center" wrapText="1"/>
    </xf>
    <xf numFmtId="4" fontId="5" fillId="4" borderId="12" xfId="0" applyNumberFormat="1" applyFont="1" applyFill="1" applyBorder="1" applyAlignment="1" applyProtection="1">
      <alignment horizontal="center" vertical="center" wrapText="1"/>
    </xf>
    <xf numFmtId="4" fontId="4" fillId="6" borderId="3" xfId="0" applyNumberFormat="1" applyFont="1" applyFill="1" applyBorder="1" applyAlignment="1" applyProtection="1">
      <alignment vertical="center"/>
    </xf>
    <xf numFmtId="0" fontId="2" fillId="5" borderId="0" xfId="0" applyFont="1" applyFill="1" applyBorder="1" applyAlignment="1">
      <alignment vertical="center"/>
    </xf>
    <xf numFmtId="0" fontId="6" fillId="5" borderId="0" xfId="0" applyFont="1" applyFill="1" applyBorder="1" applyAlignment="1" applyProtection="1">
      <alignment horizontal="left" vertical="center" wrapText="1"/>
    </xf>
    <xf numFmtId="4" fontId="2" fillId="5" borderId="0" xfId="0" applyNumberFormat="1" applyFont="1" applyFill="1" applyBorder="1" applyAlignment="1" applyProtection="1">
      <alignment vertical="center"/>
    </xf>
    <xf numFmtId="0" fontId="5" fillId="4" borderId="10" xfId="0" applyFont="1" applyFill="1" applyBorder="1" applyAlignment="1" applyProtection="1">
      <alignment vertical="center"/>
    </xf>
    <xf numFmtId="0" fontId="5" fillId="4" borderId="7" xfId="0" applyFont="1" applyFill="1" applyBorder="1" applyAlignment="1" applyProtection="1">
      <alignment vertical="center"/>
    </xf>
    <xf numFmtId="0" fontId="5" fillId="5" borderId="10" xfId="0" applyFont="1" applyFill="1" applyBorder="1" applyAlignment="1">
      <alignment vertical="center"/>
    </xf>
    <xf numFmtId="0" fontId="5" fillId="5" borderId="3" xfId="0" applyFont="1" applyFill="1" applyBorder="1" applyAlignment="1">
      <alignment vertical="center"/>
    </xf>
    <xf numFmtId="0" fontId="6" fillId="5" borderId="55" xfId="0" applyFont="1" applyFill="1" applyBorder="1" applyAlignment="1">
      <alignment horizontal="right" vertical="center"/>
    </xf>
    <xf numFmtId="0" fontId="6" fillId="5" borderId="24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74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4" fontId="6" fillId="5" borderId="32" xfId="4" applyNumberFormat="1" applyFont="1" applyFill="1" applyBorder="1" applyAlignment="1" applyProtection="1">
      <alignment horizontal="center" vertical="center"/>
    </xf>
    <xf numFmtId="4" fontId="6" fillId="5" borderId="14" xfId="4" applyNumberFormat="1" applyFont="1" applyFill="1" applyBorder="1" applyAlignment="1" applyProtection="1">
      <alignment horizontal="center" vertical="center"/>
    </xf>
    <xf numFmtId="4" fontId="6" fillId="5" borderId="15" xfId="4" applyNumberFormat="1" applyFont="1" applyFill="1" applyBorder="1" applyAlignment="1" applyProtection="1">
      <alignment horizontal="center" vertical="center"/>
    </xf>
    <xf numFmtId="4" fontId="6" fillId="5" borderId="24" xfId="4" applyNumberFormat="1" applyFont="1" applyFill="1" applyBorder="1" applyAlignment="1" applyProtection="1">
      <alignment horizontal="center" vertical="center"/>
    </xf>
    <xf numFmtId="4" fontId="6" fillId="5" borderId="74" xfId="4" applyNumberFormat="1" applyFont="1" applyFill="1" applyBorder="1" applyAlignment="1" applyProtection="1">
      <alignment horizontal="center" vertical="center"/>
    </xf>
    <xf numFmtId="4" fontId="6" fillId="5" borderId="28" xfId="4" applyNumberFormat="1" applyFont="1" applyFill="1" applyBorder="1" applyAlignment="1" applyProtection="1">
      <alignment horizontal="center" vertical="center"/>
    </xf>
    <xf numFmtId="4" fontId="6" fillId="5" borderId="16" xfId="4" applyNumberFormat="1" applyFont="1" applyFill="1" applyBorder="1" applyAlignment="1" applyProtection="1">
      <alignment horizontal="center" vertical="center"/>
    </xf>
    <xf numFmtId="4" fontId="5" fillId="5" borderId="50" xfId="4" applyNumberFormat="1" applyFont="1" applyFill="1" applyBorder="1" applyAlignment="1" applyProtection="1">
      <alignment horizontal="center" vertical="center"/>
    </xf>
    <xf numFmtId="0" fontId="6" fillId="5" borderId="36" xfId="0" applyFont="1" applyFill="1" applyBorder="1" applyAlignment="1">
      <alignment horizontal="right" vertical="center"/>
    </xf>
    <xf numFmtId="0" fontId="6" fillId="5" borderId="25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 wrapText="1"/>
    </xf>
    <xf numFmtId="4" fontId="6" fillId="5" borderId="36" xfId="4" applyNumberFormat="1" applyFont="1" applyFill="1" applyBorder="1" applyAlignment="1" applyProtection="1">
      <alignment horizontal="center" vertical="center"/>
    </xf>
    <xf numFmtId="4" fontId="6" fillId="5" borderId="17" xfId="4" applyNumberFormat="1" applyFont="1" applyFill="1" applyBorder="1" applyAlignment="1" applyProtection="1">
      <alignment horizontal="center" vertical="center"/>
    </xf>
    <xf numFmtId="4" fontId="6" fillId="5" borderId="11" xfId="4" applyNumberFormat="1" applyFont="1" applyFill="1" applyBorder="1" applyAlignment="1" applyProtection="1">
      <alignment horizontal="center" vertical="center"/>
    </xf>
    <xf numFmtId="4" fontId="6" fillId="5" borderId="25" xfId="4" applyNumberFormat="1" applyFont="1" applyFill="1" applyBorder="1" applyAlignment="1" applyProtection="1">
      <alignment horizontal="center" vertical="center"/>
    </xf>
    <xf numFmtId="4" fontId="6" fillId="5" borderId="78" xfId="4" applyNumberFormat="1" applyFont="1" applyFill="1" applyBorder="1" applyAlignment="1" applyProtection="1">
      <alignment horizontal="center" vertical="center"/>
    </xf>
    <xf numFmtId="4" fontId="6" fillId="5" borderId="55" xfId="4" applyNumberFormat="1" applyFont="1" applyFill="1" applyBorder="1" applyAlignment="1" applyProtection="1">
      <alignment horizontal="center" vertical="center"/>
    </xf>
    <xf numFmtId="4" fontId="6" fillId="5" borderId="13" xfId="4" applyNumberFormat="1" applyFont="1" applyFill="1" applyBorder="1" applyAlignment="1" applyProtection="1">
      <alignment horizontal="center" vertical="center"/>
    </xf>
    <xf numFmtId="4" fontId="6" fillId="5" borderId="23" xfId="4" applyNumberFormat="1" applyFont="1" applyFill="1" applyBorder="1" applyAlignment="1" applyProtection="1">
      <alignment horizontal="center" vertical="center"/>
    </xf>
    <xf numFmtId="4" fontId="5" fillId="5" borderId="56" xfId="4" applyNumberFormat="1" applyFont="1" applyFill="1" applyBorder="1" applyAlignment="1" applyProtection="1">
      <alignment horizontal="center" vertical="center"/>
    </xf>
    <xf numFmtId="0" fontId="6" fillId="5" borderId="53" xfId="0" applyFont="1" applyFill="1" applyBorder="1" applyAlignment="1">
      <alignment vertical="center" wrapText="1"/>
    </xf>
    <xf numFmtId="4" fontId="6" fillId="5" borderId="58" xfId="0" applyNumberFormat="1" applyFont="1" applyFill="1" applyBorder="1" applyAlignment="1">
      <alignment horizontal="center" vertical="center"/>
    </xf>
    <xf numFmtId="4" fontId="6" fillId="5" borderId="81" xfId="4" applyNumberFormat="1" applyFont="1" applyFill="1" applyBorder="1" applyAlignment="1" applyProtection="1">
      <alignment horizontal="center" vertical="center"/>
    </xf>
    <xf numFmtId="4" fontId="6" fillId="5" borderId="63" xfId="4" applyNumberFormat="1" applyFont="1" applyFill="1" applyBorder="1" applyAlignment="1" applyProtection="1">
      <alignment horizontal="center" vertical="center"/>
    </xf>
    <xf numFmtId="4" fontId="6" fillId="5" borderId="64" xfId="4" applyNumberFormat="1" applyFont="1" applyFill="1" applyBorder="1" applyAlignment="1" applyProtection="1">
      <alignment horizontal="center" vertical="center"/>
    </xf>
    <xf numFmtId="4" fontId="6" fillId="5" borderId="68" xfId="4" applyNumberFormat="1" applyFont="1" applyFill="1" applyBorder="1" applyAlignment="1" applyProtection="1">
      <alignment horizontal="center" vertical="center"/>
    </xf>
    <xf numFmtId="4" fontId="6" fillId="5" borderId="75" xfId="4" applyNumberFormat="1" applyFont="1" applyFill="1" applyBorder="1" applyAlignment="1" applyProtection="1">
      <alignment horizontal="center" vertical="center"/>
    </xf>
    <xf numFmtId="4" fontId="6" fillId="5" borderId="58" xfId="4" applyNumberFormat="1" applyFont="1" applyFill="1" applyBorder="1" applyAlignment="1" applyProtection="1">
      <alignment horizontal="center" vertical="center"/>
    </xf>
    <xf numFmtId="4" fontId="6" fillId="5" borderId="90" xfId="0" applyNumberFormat="1" applyFont="1" applyFill="1" applyBorder="1" applyAlignment="1">
      <alignment horizontal="center" vertical="center"/>
    </xf>
    <xf numFmtId="4" fontId="6" fillId="5" borderId="72" xfId="4" applyNumberFormat="1" applyFont="1" applyFill="1" applyBorder="1" applyAlignment="1" applyProtection="1">
      <alignment horizontal="center" vertical="center"/>
    </xf>
    <xf numFmtId="4" fontId="6" fillId="5" borderId="91" xfId="4" applyNumberFormat="1" applyFont="1" applyFill="1" applyBorder="1" applyAlignment="1" applyProtection="1">
      <alignment horizontal="center" vertical="center"/>
    </xf>
    <xf numFmtId="4" fontId="5" fillId="5" borderId="5" xfId="4" applyNumberFormat="1" applyFont="1" applyFill="1" applyBorder="1" applyAlignment="1" applyProtection="1">
      <alignment horizontal="center" vertical="center"/>
    </xf>
    <xf numFmtId="0" fontId="6" fillId="5" borderId="27" xfId="0" applyFont="1" applyFill="1" applyBorder="1" applyAlignment="1">
      <alignment horizontal="center" vertical="center"/>
    </xf>
    <xf numFmtId="0" fontId="5" fillId="5" borderId="31" xfId="0" applyFont="1" applyFill="1" applyBorder="1" applyAlignment="1">
      <alignment horizontal="center" vertical="center" wrapText="1"/>
    </xf>
    <xf numFmtId="4" fontId="6" fillId="5" borderId="22" xfId="4" applyNumberFormat="1" applyFont="1" applyFill="1" applyBorder="1" applyAlignment="1" applyProtection="1">
      <alignment horizontal="center" vertical="center"/>
    </xf>
    <xf numFmtId="4" fontId="6" fillId="5" borderId="27" xfId="4" applyNumberFormat="1" applyFont="1" applyFill="1" applyBorder="1" applyAlignment="1" applyProtection="1">
      <alignment horizontal="center" vertical="center"/>
    </xf>
    <xf numFmtId="4" fontId="6" fillId="5" borderId="9" xfId="4" applyNumberFormat="1" applyFont="1" applyFill="1" applyBorder="1" applyAlignment="1" applyProtection="1">
      <alignment horizontal="center" vertical="center"/>
    </xf>
    <xf numFmtId="4" fontId="6" fillId="5" borderId="19" xfId="4" applyNumberFormat="1" applyFont="1" applyFill="1" applyBorder="1" applyAlignment="1" applyProtection="1">
      <alignment horizontal="center" vertical="center"/>
    </xf>
    <xf numFmtId="4" fontId="6" fillId="5" borderId="20" xfId="4" applyNumberFormat="1" applyFont="1" applyFill="1" applyBorder="1" applyAlignment="1" applyProtection="1">
      <alignment horizontal="center" vertical="center"/>
    </xf>
    <xf numFmtId="0" fontId="5" fillId="0" borderId="0" xfId="0" applyFont="1" applyFill="1"/>
    <xf numFmtId="0" fontId="5" fillId="4" borderId="7" xfId="0" applyFont="1" applyFill="1" applyBorder="1" applyAlignment="1" applyProtection="1">
      <alignment vertical="center" wrapText="1"/>
    </xf>
    <xf numFmtId="10" fontId="5" fillId="4" borderId="9" xfId="0" applyNumberFormat="1" applyFont="1" applyFill="1" applyBorder="1" applyAlignment="1" applyProtection="1">
      <alignment horizontal="center" vertical="center" wrapText="1"/>
    </xf>
    <xf numFmtId="4" fontId="6" fillId="5" borderId="29" xfId="4" applyNumberFormat="1" applyFont="1" applyFill="1" applyBorder="1" applyAlignment="1" applyProtection="1">
      <alignment horizontal="center" vertical="center"/>
    </xf>
    <xf numFmtId="4" fontId="6" fillId="5" borderId="30" xfId="0" applyNumberFormat="1" applyFont="1" applyFill="1" applyBorder="1" applyAlignment="1">
      <alignment horizontal="center" vertical="center" wrapText="1"/>
    </xf>
    <xf numFmtId="0" fontId="6" fillId="5" borderId="74" xfId="0" quotePrefix="1" applyFont="1" applyFill="1" applyBorder="1" applyAlignment="1">
      <alignment vertical="center" wrapText="1"/>
    </xf>
    <xf numFmtId="0" fontId="6" fillId="5" borderId="78" xfId="0" quotePrefix="1" applyFont="1" applyFill="1" applyBorder="1" applyAlignment="1">
      <alignment vertical="center" wrapText="1"/>
    </xf>
    <xf numFmtId="0" fontId="6" fillId="5" borderId="76" xfId="0" quotePrefix="1" applyFont="1" applyFill="1" applyBorder="1" applyAlignment="1">
      <alignment vertical="center" wrapText="1"/>
    </xf>
    <xf numFmtId="0" fontId="6" fillId="5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" fontId="5" fillId="0" borderId="22" xfId="4" applyNumberFormat="1" applyFont="1" applyFill="1" applyBorder="1" applyAlignment="1" applyProtection="1">
      <alignment horizontal="center" vertical="center"/>
    </xf>
    <xf numFmtId="4" fontId="5" fillId="0" borderId="13" xfId="4" applyNumberFormat="1" applyFont="1" applyFill="1" applyBorder="1" applyAlignment="1" applyProtection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4" fontId="4" fillId="4" borderId="65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6" fillId="5" borderId="51" xfId="0" applyFont="1" applyFill="1" applyBorder="1" applyAlignment="1">
      <alignment horizontal="left" vertical="center" wrapText="1"/>
    </xf>
    <xf numFmtId="4" fontId="6" fillId="0" borderId="17" xfId="0" applyNumberFormat="1" applyFont="1" applyBorder="1" applyAlignment="1">
      <alignment horizontal="center" vertical="center"/>
    </xf>
    <xf numFmtId="43" fontId="6" fillId="5" borderId="0" xfId="2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43" fontId="6" fillId="5" borderId="113" xfId="2" applyFont="1" applyFill="1" applyBorder="1" applyAlignment="1">
      <alignment vertical="center"/>
    </xf>
    <xf numFmtId="43" fontId="6" fillId="5" borderId="114" xfId="2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71" xfId="0" applyFont="1" applyFill="1" applyBorder="1" applyAlignment="1">
      <alignment horizontal="center" vertical="center" wrapText="1"/>
    </xf>
    <xf numFmtId="0" fontId="5" fillId="7" borderId="72" xfId="0" applyFont="1" applyFill="1" applyBorder="1" applyAlignment="1">
      <alignment horizontal="center" vertical="center" wrapText="1"/>
    </xf>
    <xf numFmtId="0" fontId="5" fillId="7" borderId="91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left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6" fillId="5" borderId="58" xfId="7" applyFont="1" applyFill="1" applyBorder="1" applyAlignment="1">
      <alignment horizontal="left" vertical="top"/>
    </xf>
    <xf numFmtId="0" fontId="6" fillId="5" borderId="44" xfId="7" applyFont="1" applyFill="1" applyBorder="1" applyAlignment="1">
      <alignment horizontal="left" vertical="top"/>
    </xf>
    <xf numFmtId="0" fontId="6" fillId="5" borderId="0" xfId="0" applyFont="1" applyFill="1" applyBorder="1" applyAlignment="1">
      <alignment vertical="center" wrapText="1"/>
    </xf>
    <xf numFmtId="0" fontId="5" fillId="5" borderId="5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0" fontId="6" fillId="0" borderId="51" xfId="14" applyFont="1" applyBorder="1" applyAlignment="1">
      <alignment horizontal="left" vertical="center" wrapText="1"/>
    </xf>
    <xf numFmtId="0" fontId="6" fillId="0" borderId="11" xfId="14" applyFont="1" applyBorder="1" applyAlignment="1">
      <alignment horizontal="left" vertical="center" wrapText="1"/>
    </xf>
    <xf numFmtId="0" fontId="6" fillId="0" borderId="11" xfId="14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4" fontId="2" fillId="0" borderId="32" xfId="0" applyNumberFormat="1" applyFont="1" applyBorder="1" applyAlignment="1">
      <alignment horizontal="center" vertical="center"/>
    </xf>
    <xf numFmtId="4" fontId="4" fillId="0" borderId="28" xfId="0" applyNumberFormat="1" applyFont="1" applyBorder="1" applyAlignment="1">
      <alignment horizontal="center" vertical="center"/>
    </xf>
    <xf numFmtId="4" fontId="2" fillId="0" borderId="36" xfId="0" applyNumberFormat="1" applyFont="1" applyBorder="1" applyAlignment="1">
      <alignment horizontal="center" vertical="center"/>
    </xf>
    <xf numFmtId="4" fontId="4" fillId="0" borderId="29" xfId="0" applyNumberFormat="1" applyFont="1" applyBorder="1" applyAlignment="1">
      <alignment horizontal="center" vertical="center"/>
    </xf>
    <xf numFmtId="4" fontId="4" fillId="5" borderId="29" xfId="0" applyNumberFormat="1" applyFont="1" applyFill="1" applyBorder="1" applyAlignment="1">
      <alignment horizontal="center" vertical="center"/>
    </xf>
    <xf numFmtId="4" fontId="2" fillId="0" borderId="47" xfId="0" applyNumberFormat="1" applyFont="1" applyBorder="1" applyAlignment="1">
      <alignment horizontal="center" vertical="center"/>
    </xf>
    <xf numFmtId="4" fontId="4" fillId="5" borderId="30" xfId="0" applyNumberFormat="1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0" borderId="25" xfId="0" applyFont="1" applyFill="1" applyBorder="1" applyAlignment="1">
      <alignment vertical="center" wrapText="1"/>
    </xf>
    <xf numFmtId="4" fontId="2" fillId="5" borderId="32" xfId="0" applyNumberFormat="1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" fillId="5" borderId="25" xfId="0" applyFont="1" applyFill="1" applyBorder="1" applyAlignment="1">
      <alignment vertical="center" wrapText="1"/>
    </xf>
    <xf numFmtId="4" fontId="2" fillId="5" borderId="36" xfId="0" applyNumberFormat="1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vertical="center" wrapText="1"/>
    </xf>
    <xf numFmtId="0" fontId="1" fillId="5" borderId="25" xfId="0" applyFont="1" applyFill="1" applyBorder="1" applyAlignment="1">
      <alignment horizontal="justify" vertical="center" wrapText="1"/>
    </xf>
    <xf numFmtId="4" fontId="2" fillId="0" borderId="36" xfId="0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justify" vertical="center" wrapText="1"/>
    </xf>
    <xf numFmtId="0" fontId="2" fillId="0" borderId="46" xfId="0" applyFont="1" applyBorder="1" applyAlignment="1">
      <alignment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horizontal="justify" vertical="center" wrapText="1"/>
    </xf>
    <xf numFmtId="0" fontId="6" fillId="0" borderId="25" xfId="0" applyFont="1" applyFill="1" applyBorder="1" applyAlignment="1">
      <alignment horizontal="left" vertical="center" wrapText="1"/>
    </xf>
    <xf numFmtId="4" fontId="2" fillId="0" borderId="36" xfId="0" applyNumberFormat="1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4" fontId="2" fillId="0" borderId="47" xfId="0" applyNumberFormat="1" applyFont="1" applyFill="1" applyBorder="1" applyAlignment="1">
      <alignment horizontal="center" vertical="center"/>
    </xf>
    <xf numFmtId="4" fontId="4" fillId="0" borderId="30" xfId="0" applyNumberFormat="1" applyFont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center" vertical="center"/>
    </xf>
    <xf numFmtId="0" fontId="4" fillId="5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29" xfId="0" applyFont="1" applyBorder="1" applyAlignment="1">
      <alignment horizontal="center" vertical="center" wrapText="1"/>
    </xf>
    <xf numFmtId="43" fontId="6" fillId="5" borderId="36" xfId="71" applyFont="1" applyFill="1" applyBorder="1" applyAlignment="1">
      <alignment horizontal="center" vertical="center"/>
    </xf>
    <xf numFmtId="4" fontId="2" fillId="5" borderId="47" xfId="0" applyNumberFormat="1" applyFont="1" applyFill="1" applyBorder="1" applyAlignment="1">
      <alignment horizontal="center" vertical="center"/>
    </xf>
    <xf numFmtId="4" fontId="4" fillId="5" borderId="28" xfId="0" applyNumberFormat="1" applyFont="1" applyFill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vertical="center" wrapText="1"/>
    </xf>
    <xf numFmtId="0" fontId="5" fillId="4" borderId="69" xfId="0" applyFont="1" applyFill="1" applyBorder="1" applyAlignment="1" applyProtection="1">
      <alignment vertical="center" wrapText="1"/>
    </xf>
    <xf numFmtId="0" fontId="5" fillId="4" borderId="4" xfId="0" applyFont="1" applyFill="1" applyBorder="1" applyAlignment="1" applyProtection="1">
      <alignment vertical="center" wrapText="1"/>
    </xf>
    <xf numFmtId="43" fontId="4" fillId="3" borderId="9" xfId="0" applyNumberFormat="1" applyFont="1" applyFill="1" applyBorder="1" applyAlignment="1" applyProtection="1">
      <alignment vertical="center" wrapText="1"/>
    </xf>
    <xf numFmtId="0" fontId="6" fillId="5" borderId="32" xfId="0" applyFont="1" applyFill="1" applyBorder="1" applyAlignment="1" applyProtection="1">
      <alignment horizontal="center" vertical="center"/>
    </xf>
    <xf numFmtId="43" fontId="6" fillId="5" borderId="50" xfId="0" applyNumberFormat="1" applyFont="1" applyFill="1" applyBorder="1" applyAlignment="1">
      <alignment vertical="center" wrapText="1"/>
    </xf>
    <xf numFmtId="4" fontId="6" fillId="5" borderId="48" xfId="0" applyNumberFormat="1" applyFont="1" applyFill="1" applyBorder="1" applyAlignment="1">
      <alignment vertical="center"/>
    </xf>
    <xf numFmtId="0" fontId="6" fillId="5" borderId="30" xfId="0" applyFont="1" applyFill="1" applyBorder="1"/>
    <xf numFmtId="0" fontId="12" fillId="5" borderId="1" xfId="7" applyFont="1" applyFill="1" applyBorder="1" applyAlignment="1">
      <alignment horizontal="left" vertical="top"/>
    </xf>
    <xf numFmtId="0" fontId="12" fillId="5" borderId="9" xfId="7" applyFont="1" applyFill="1" applyBorder="1" applyAlignment="1">
      <alignment horizontal="left" vertical="top"/>
    </xf>
    <xf numFmtId="0" fontId="12" fillId="5" borderId="2" xfId="7" applyFont="1" applyFill="1" applyBorder="1" applyAlignment="1">
      <alignment horizontal="left" vertical="top"/>
    </xf>
    <xf numFmtId="0" fontId="12" fillId="5" borderId="43" xfId="7" applyFont="1" applyFill="1" applyBorder="1" applyAlignment="1">
      <alignment horizontal="left" vertical="top"/>
    </xf>
    <xf numFmtId="0" fontId="5" fillId="5" borderId="5" xfId="0" applyFont="1" applyFill="1" applyBorder="1" applyAlignment="1">
      <alignment horizontal="left" vertical="center"/>
    </xf>
    <xf numFmtId="0" fontId="19" fillId="5" borderId="58" xfId="0" applyFont="1" applyFill="1" applyBorder="1" applyAlignment="1">
      <alignment horizontal="right" vertical="top"/>
    </xf>
    <xf numFmtId="0" fontId="39" fillId="0" borderId="0" xfId="0" applyFont="1"/>
    <xf numFmtId="0" fontId="6" fillId="5" borderId="31" xfId="0" applyFont="1" applyFill="1" applyBorder="1" applyAlignment="1" applyProtection="1">
      <alignment horizontal="center" vertical="center"/>
    </xf>
    <xf numFmtId="43" fontId="2" fillId="5" borderId="31" xfId="0" applyNumberFormat="1" applyFont="1" applyFill="1" applyBorder="1" applyAlignment="1" applyProtection="1">
      <alignment horizontal="center" vertical="center" wrapText="1"/>
    </xf>
    <xf numFmtId="0" fontId="5" fillId="5" borderId="58" xfId="0" applyFont="1" applyFill="1" applyBorder="1" applyAlignment="1">
      <alignment vertical="center"/>
    </xf>
    <xf numFmtId="0" fontId="6" fillId="5" borderId="11" xfId="0" applyFont="1" applyFill="1" applyBorder="1" applyAlignment="1">
      <alignment horizontal="left" vertical="center" wrapText="1"/>
    </xf>
    <xf numFmtId="0" fontId="19" fillId="0" borderId="31" xfId="0" applyFont="1" applyBorder="1" applyAlignment="1">
      <alignment horizontal="center" vertical="center"/>
    </xf>
    <xf numFmtId="0" fontId="19" fillId="0" borderId="54" xfId="0" applyFont="1" applyFill="1" applyBorder="1" applyAlignment="1">
      <alignment horizontal="left" vertical="center" wrapText="1"/>
    </xf>
    <xf numFmtId="3" fontId="19" fillId="0" borderId="31" xfId="5" applyFont="1" applyFill="1" applyBorder="1" applyAlignment="1">
      <alignment horizontal="center" vertical="center"/>
    </xf>
    <xf numFmtId="0" fontId="19" fillId="0" borderId="77" xfId="0" applyFont="1" applyBorder="1" applyAlignment="1">
      <alignment horizontal="center" vertical="center"/>
    </xf>
    <xf numFmtId="3" fontId="18" fillId="0" borderId="31" xfId="0" applyNumberFormat="1" applyFont="1" applyBorder="1" applyAlignment="1">
      <alignment horizontal="center" vertical="center"/>
    </xf>
    <xf numFmtId="4" fontId="19" fillId="0" borderId="55" xfId="0" applyNumberFormat="1" applyFont="1" applyBorder="1" applyAlignment="1">
      <alignment horizontal="center" vertical="center"/>
    </xf>
    <xf numFmtId="4" fontId="18" fillId="5" borderId="31" xfId="4" applyNumberFormat="1" applyFont="1" applyFill="1" applyBorder="1" applyAlignment="1" applyProtection="1">
      <alignment horizontal="center" vertical="center"/>
    </xf>
    <xf numFmtId="43" fontId="20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4" fontId="6" fillId="0" borderId="0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6" fillId="0" borderId="0" xfId="14" applyNumberFormat="1" applyFont="1" applyBorder="1" applyAlignment="1">
      <alignment horizontal="center" vertical="center"/>
    </xf>
    <xf numFmtId="0" fontId="6" fillId="5" borderId="24" xfId="0" applyFont="1" applyFill="1" applyBorder="1" applyAlignment="1">
      <alignment horizontal="left" vertical="center" wrapText="1"/>
    </xf>
    <xf numFmtId="4" fontId="6" fillId="5" borderId="74" xfId="11" applyNumberFormat="1" applyFont="1" applyFill="1" applyBorder="1" applyAlignment="1">
      <alignment horizontal="center" vertical="center"/>
    </xf>
    <xf numFmtId="4" fontId="6" fillId="5" borderId="78" xfId="11" applyNumberFormat="1" applyFont="1" applyFill="1" applyBorder="1" applyAlignment="1">
      <alignment horizontal="center" vertical="center"/>
    </xf>
    <xf numFmtId="4" fontId="6" fillId="5" borderId="17" xfId="0" applyNumberFormat="1" applyFont="1" applyFill="1" applyBorder="1" applyAlignment="1">
      <alignment horizontal="center" vertical="center"/>
    </xf>
    <xf numFmtId="0" fontId="37" fillId="5" borderId="28" xfId="0" applyFont="1" applyFill="1" applyBorder="1" applyAlignment="1">
      <alignment horizontal="center" vertical="center"/>
    </xf>
    <xf numFmtId="0" fontId="35" fillId="5" borderId="49" xfId="0" applyFont="1" applyFill="1" applyBorder="1" applyAlignment="1">
      <alignment horizontal="left" vertical="center" wrapText="1"/>
    </xf>
    <xf numFmtId="4" fontId="35" fillId="5" borderId="24" xfId="11" applyNumberFormat="1" applyFont="1" applyFill="1" applyBorder="1" applyAlignment="1">
      <alignment horizontal="center" vertical="center"/>
    </xf>
    <xf numFmtId="4" fontId="35" fillId="5" borderId="16" xfId="0" applyNumberFormat="1" applyFont="1" applyFill="1" applyBorder="1" applyAlignment="1">
      <alignment horizontal="center" vertical="center"/>
    </xf>
    <xf numFmtId="4" fontId="5" fillId="5" borderId="50" xfId="0" applyNumberFormat="1" applyFont="1" applyFill="1" applyBorder="1" applyAlignment="1">
      <alignment horizontal="center" vertical="center"/>
    </xf>
    <xf numFmtId="0" fontId="37" fillId="5" borderId="30" xfId="0" applyFont="1" applyFill="1" applyBorder="1" applyAlignment="1">
      <alignment horizontal="center" vertical="center"/>
    </xf>
    <xf numFmtId="0" fontId="35" fillId="5" borderId="57" xfId="0" applyFont="1" applyFill="1" applyBorder="1" applyAlignment="1">
      <alignment horizontal="left" vertical="center" wrapText="1"/>
    </xf>
    <xf numFmtId="4" fontId="35" fillId="5" borderId="26" xfId="11" applyNumberFormat="1" applyFont="1" applyFill="1" applyBorder="1" applyAlignment="1">
      <alignment horizontal="center" vertical="center"/>
    </xf>
    <xf numFmtId="4" fontId="35" fillId="5" borderId="21" xfId="0" applyNumberFormat="1" applyFont="1" applyFill="1" applyBorder="1" applyAlignment="1">
      <alignment horizontal="center" vertical="center"/>
    </xf>
    <xf numFmtId="4" fontId="5" fillId="5" borderId="48" xfId="0" applyNumberFormat="1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left" vertical="center" wrapText="1"/>
    </xf>
    <xf numFmtId="4" fontId="6" fillId="5" borderId="29" xfId="11" applyNumberFormat="1" applyFont="1" applyFill="1" applyBorder="1" applyAlignment="1">
      <alignment horizontal="center" vertical="center"/>
    </xf>
    <xf numFmtId="0" fontId="5" fillId="5" borderId="47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left" vertical="center" wrapText="1"/>
    </xf>
    <xf numFmtId="4" fontId="6" fillId="5" borderId="30" xfId="11" applyNumberFormat="1" applyFont="1" applyFill="1" applyBorder="1" applyAlignment="1">
      <alignment horizontal="center" vertical="center"/>
    </xf>
    <xf numFmtId="4" fontId="6" fillId="5" borderId="57" xfId="0" applyNumberFormat="1" applyFont="1" applyFill="1" applyBorder="1" applyAlignment="1">
      <alignment horizontal="center" vertical="center"/>
    </xf>
    <xf numFmtId="4" fontId="1" fillId="5" borderId="78" xfId="0" applyNumberFormat="1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vertical="center" wrapText="1"/>
    </xf>
    <xf numFmtId="43" fontId="20" fillId="0" borderId="0" xfId="0" applyNumberFormat="1" applyFont="1" applyAlignment="1">
      <alignment horizontal="right" vertical="center"/>
    </xf>
    <xf numFmtId="0" fontId="5" fillId="5" borderId="87" xfId="7" applyFont="1" applyFill="1" applyBorder="1" applyAlignment="1">
      <alignment horizontal="left" vertical="center"/>
    </xf>
    <xf numFmtId="0" fontId="5" fillId="5" borderId="88" xfId="7" applyFont="1" applyFill="1" applyBorder="1" applyAlignment="1">
      <alignment horizontal="left" vertical="center"/>
    </xf>
    <xf numFmtId="0" fontId="5" fillId="5" borderId="89" xfId="7" applyFont="1" applyFill="1" applyBorder="1" applyAlignment="1">
      <alignment horizontal="left" vertical="center"/>
    </xf>
    <xf numFmtId="0" fontId="6" fillId="5" borderId="58" xfId="7" applyFont="1" applyFill="1" applyBorder="1" applyAlignment="1">
      <alignment horizontal="left" vertical="center" wrapText="1"/>
    </xf>
    <xf numFmtId="0" fontId="6" fillId="5" borderId="0" xfId="7" applyFont="1" applyFill="1" applyBorder="1" applyAlignment="1">
      <alignment horizontal="left" vertical="center" wrapText="1"/>
    </xf>
    <xf numFmtId="0" fontId="6" fillId="5" borderId="5" xfId="7" applyFont="1" applyFill="1" applyBorder="1" applyAlignment="1">
      <alignment horizontal="left" vertical="center" wrapText="1"/>
    </xf>
    <xf numFmtId="0" fontId="6" fillId="5" borderId="44" xfId="7" applyFont="1" applyFill="1" applyBorder="1" applyAlignment="1">
      <alignment horizontal="left" vertical="center" wrapText="1"/>
    </xf>
    <xf numFmtId="0" fontId="6" fillId="5" borderId="8" xfId="7" applyFont="1" applyFill="1" applyBorder="1" applyAlignment="1">
      <alignment horizontal="left" vertical="center" wrapText="1"/>
    </xf>
    <xf numFmtId="0" fontId="6" fillId="5" borderId="6" xfId="7" applyFont="1" applyFill="1" applyBorder="1" applyAlignment="1">
      <alignment horizontal="left" vertical="center" wrapText="1"/>
    </xf>
    <xf numFmtId="0" fontId="5" fillId="4" borderId="10" xfId="0" applyFont="1" applyFill="1" applyBorder="1" applyAlignment="1" applyProtection="1">
      <alignment horizontal="right" vertical="center" wrapText="1"/>
    </xf>
    <xf numFmtId="0" fontId="5" fillId="4" borderId="7" xfId="0" applyFont="1" applyFill="1" applyBorder="1" applyAlignment="1" applyProtection="1">
      <alignment horizontal="right" vertical="center" wrapText="1"/>
    </xf>
    <xf numFmtId="0" fontId="4" fillId="6" borderId="10" xfId="0" applyFont="1" applyFill="1" applyBorder="1" applyAlignment="1" applyProtection="1">
      <alignment horizontal="right" vertical="top"/>
    </xf>
    <xf numFmtId="0" fontId="4" fillId="6" borderId="3" xfId="0" applyFont="1" applyFill="1" applyBorder="1" applyAlignment="1" applyProtection="1">
      <alignment horizontal="right" vertical="top"/>
    </xf>
    <xf numFmtId="0" fontId="6" fillId="5" borderId="69" xfId="7" applyFont="1" applyFill="1" applyBorder="1" applyAlignment="1">
      <alignment horizontal="left" vertical="center"/>
    </xf>
    <xf numFmtId="0" fontId="6" fillId="5" borderId="4" xfId="7" applyFont="1" applyFill="1" applyBorder="1" applyAlignment="1">
      <alignment horizontal="left" vertical="center"/>
    </xf>
    <xf numFmtId="0" fontId="6" fillId="5" borderId="44" xfId="7" applyFont="1" applyFill="1" applyBorder="1" applyAlignment="1">
      <alignment horizontal="left" vertical="center"/>
    </xf>
    <xf numFmtId="0" fontId="6" fillId="5" borderId="6" xfId="7" applyFont="1" applyFill="1" applyBorder="1" applyAlignment="1">
      <alignment horizontal="left" vertical="center"/>
    </xf>
    <xf numFmtId="0" fontId="6" fillId="5" borderId="59" xfId="7" applyFont="1" applyFill="1" applyBorder="1" applyAlignment="1">
      <alignment horizontal="left" vertical="center"/>
    </xf>
    <xf numFmtId="0" fontId="6" fillId="5" borderId="60" xfId="7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5" borderId="69" xfId="0" applyFont="1" applyFill="1" applyBorder="1" applyAlignment="1" applyProtection="1">
      <alignment horizontal="center" vertical="center"/>
    </xf>
    <xf numFmtId="0" fontId="5" fillId="5" borderId="52" xfId="0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 applyProtection="1">
      <alignment horizontal="center" vertical="center"/>
    </xf>
    <xf numFmtId="0" fontId="5" fillId="5" borderId="58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6" fillId="5" borderId="44" xfId="0" applyFont="1" applyFill="1" applyBorder="1" applyAlignment="1" applyProtection="1">
      <alignment horizontal="center" vertical="center"/>
    </xf>
    <xf numFmtId="0" fontId="6" fillId="5" borderId="8" xfId="0" applyFont="1" applyFill="1" applyBorder="1" applyAlignment="1" applyProtection="1">
      <alignment horizontal="center" vertical="center"/>
    </xf>
    <xf numFmtId="0" fontId="6" fillId="5" borderId="6" xfId="0" applyFont="1" applyFill="1" applyBorder="1" applyAlignment="1" applyProtection="1">
      <alignment horizontal="center" vertical="center"/>
    </xf>
    <xf numFmtId="0" fontId="5" fillId="5" borderId="69" xfId="0" applyFont="1" applyFill="1" applyBorder="1" applyAlignment="1" applyProtection="1">
      <alignment horizontal="center" vertical="center" wrapText="1"/>
    </xf>
    <xf numFmtId="0" fontId="5" fillId="5" borderId="52" xfId="0" applyFont="1" applyFill="1" applyBorder="1" applyAlignment="1" applyProtection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 wrapText="1"/>
    </xf>
    <xf numFmtId="0" fontId="5" fillId="5" borderId="58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5" borderId="44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4" borderId="28" xfId="0" applyFont="1" applyFill="1" applyBorder="1" applyAlignment="1" applyProtection="1">
      <alignment horizontal="center" vertical="center" wrapText="1"/>
    </xf>
    <xf numFmtId="0" fontId="4" fillId="4" borderId="30" xfId="0" applyFont="1" applyFill="1" applyBorder="1" applyAlignment="1" applyProtection="1">
      <alignment horizontal="center" vertical="center" wrapText="1"/>
    </xf>
    <xf numFmtId="0" fontId="5" fillId="4" borderId="49" xfId="0" applyFont="1" applyFill="1" applyBorder="1" applyAlignment="1" applyProtection="1">
      <alignment horizontal="center" vertical="center" wrapText="1"/>
    </xf>
    <xf numFmtId="0" fontId="5" fillId="4" borderId="57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 wrapText="1"/>
    </xf>
    <xf numFmtId="0" fontId="5" fillId="4" borderId="30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right" vertical="center" wrapText="1"/>
    </xf>
    <xf numFmtId="0" fontId="4" fillId="3" borderId="3" xfId="0" applyFont="1" applyFill="1" applyBorder="1" applyAlignment="1" applyProtection="1">
      <alignment horizontal="right" vertical="center" wrapText="1"/>
    </xf>
    <xf numFmtId="0" fontId="4" fillId="3" borderId="44" xfId="0" applyFont="1" applyFill="1" applyBorder="1" applyAlignment="1" applyProtection="1">
      <alignment horizontal="right" vertical="center" wrapText="1"/>
    </xf>
    <xf numFmtId="0" fontId="4" fillId="3" borderId="6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12" fillId="5" borderId="69" xfId="7" applyFont="1" applyFill="1" applyBorder="1" applyAlignment="1">
      <alignment horizontal="left" vertical="top"/>
    </xf>
    <xf numFmtId="0" fontId="12" fillId="5" borderId="52" xfId="7" applyFont="1" applyFill="1" applyBorder="1" applyAlignment="1">
      <alignment horizontal="left" vertical="top"/>
    </xf>
    <xf numFmtId="0" fontId="12" fillId="5" borderId="44" xfId="7" applyFont="1" applyFill="1" applyBorder="1" applyAlignment="1">
      <alignment horizontal="left" vertical="top"/>
    </xf>
    <xf numFmtId="0" fontId="12" fillId="5" borderId="8" xfId="7" applyFont="1" applyFill="1" applyBorder="1" applyAlignment="1">
      <alignment horizontal="left" vertical="top"/>
    </xf>
    <xf numFmtId="0" fontId="12" fillId="5" borderId="4" xfId="7" applyFont="1" applyFill="1" applyBorder="1" applyAlignment="1">
      <alignment horizontal="left" vertical="top"/>
    </xf>
    <xf numFmtId="0" fontId="12" fillId="5" borderId="6" xfId="7" applyFont="1" applyFill="1" applyBorder="1" applyAlignment="1">
      <alignment horizontal="left" vertical="top"/>
    </xf>
    <xf numFmtId="0" fontId="12" fillId="5" borderId="58" xfId="7" applyFont="1" applyFill="1" applyBorder="1" applyAlignment="1">
      <alignment horizontal="left" vertical="top"/>
    </xf>
    <xf numFmtId="0" fontId="12" fillId="5" borderId="0" xfId="7" applyFont="1" applyFill="1" applyBorder="1" applyAlignment="1">
      <alignment horizontal="left" vertical="top"/>
    </xf>
    <xf numFmtId="0" fontId="4" fillId="3" borderId="10" xfId="0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6" borderId="10" xfId="0" applyFont="1" applyFill="1" applyBorder="1" applyAlignment="1" applyProtection="1">
      <alignment horizontal="right" vertical="center"/>
    </xf>
    <xf numFmtId="0" fontId="4" fillId="6" borderId="3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/>
    </xf>
    <xf numFmtId="0" fontId="6" fillId="5" borderId="8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9" fontId="5" fillId="4" borderId="1" xfId="0" applyNumberFormat="1" applyFont="1" applyFill="1" applyBorder="1" applyAlignment="1" applyProtection="1">
      <alignment horizontal="center" vertical="center" wrapText="1"/>
    </xf>
    <xf numFmtId="9" fontId="5" fillId="4" borderId="2" xfId="0" applyNumberFormat="1" applyFont="1" applyFill="1" applyBorder="1" applyAlignment="1" applyProtection="1">
      <alignment horizontal="center" vertical="center" wrapText="1"/>
    </xf>
    <xf numFmtId="9" fontId="5" fillId="4" borderId="9" xfId="0" applyNumberFormat="1" applyFont="1" applyFill="1" applyBorder="1" applyAlignment="1" applyProtection="1">
      <alignment horizontal="center" vertical="center" wrapText="1"/>
    </xf>
    <xf numFmtId="0" fontId="5" fillId="5" borderId="69" xfId="0" applyFont="1" applyFill="1" applyBorder="1" applyAlignment="1" applyProtection="1">
      <alignment horizontal="center" vertical="top"/>
    </xf>
    <xf numFmtId="0" fontId="5" fillId="5" borderId="52" xfId="0" applyFont="1" applyFill="1" applyBorder="1" applyAlignment="1" applyProtection="1">
      <alignment horizontal="center" vertical="top"/>
    </xf>
    <xf numFmtId="0" fontId="5" fillId="5" borderId="4" xfId="0" applyFont="1" applyFill="1" applyBorder="1" applyAlignment="1" applyProtection="1">
      <alignment horizontal="center" vertical="top"/>
    </xf>
    <xf numFmtId="0" fontId="5" fillId="5" borderId="44" xfId="0" applyFont="1" applyFill="1" applyBorder="1" applyAlignment="1" applyProtection="1">
      <alignment horizontal="center" vertical="top"/>
    </xf>
    <xf numFmtId="0" fontId="5" fillId="5" borderId="8" xfId="0" applyFont="1" applyFill="1" applyBorder="1" applyAlignment="1" applyProtection="1">
      <alignment horizontal="center" vertical="top"/>
    </xf>
    <xf numFmtId="0" fontId="5" fillId="5" borderId="6" xfId="0" applyFont="1" applyFill="1" applyBorder="1" applyAlignment="1" applyProtection="1">
      <alignment horizontal="center" vertical="top"/>
    </xf>
    <xf numFmtId="0" fontId="5" fillId="3" borderId="10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 readingOrder="1"/>
    </xf>
    <xf numFmtId="0" fontId="6" fillId="5" borderId="5" xfId="0" applyFont="1" applyFill="1" applyBorder="1" applyAlignment="1">
      <alignment horizontal="left" vertical="center" readingOrder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12" fillId="5" borderId="5" xfId="7" applyFont="1" applyFill="1" applyBorder="1" applyAlignment="1">
      <alignment horizontal="left" vertical="top"/>
    </xf>
    <xf numFmtId="0" fontId="12" fillId="5" borderId="59" xfId="7" applyFont="1" applyFill="1" applyBorder="1" applyAlignment="1">
      <alignment horizontal="left" vertical="top"/>
    </xf>
    <xf numFmtId="0" fontId="12" fillId="5" borderId="60" xfId="7" applyFont="1" applyFill="1" applyBorder="1" applyAlignment="1">
      <alignment horizontal="left" vertical="top"/>
    </xf>
    <xf numFmtId="0" fontId="12" fillId="5" borderId="86" xfId="7" applyFont="1" applyFill="1" applyBorder="1" applyAlignment="1">
      <alignment horizontal="left" vertical="top"/>
    </xf>
    <xf numFmtId="0" fontId="5" fillId="4" borderId="69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8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5" fillId="9" borderId="94" xfId="0" applyFont="1" applyFill="1" applyBorder="1" applyAlignment="1">
      <alignment horizontal="left" vertical="center" wrapText="1"/>
    </xf>
    <xf numFmtId="0" fontId="5" fillId="9" borderId="103" xfId="0" applyFont="1" applyFill="1" applyBorder="1" applyAlignment="1">
      <alignment horizontal="left" vertical="center" wrapText="1"/>
    </xf>
    <xf numFmtId="0" fontId="5" fillId="9" borderId="10" xfId="0" applyFont="1" applyFill="1" applyBorder="1" applyAlignment="1">
      <alignment horizontal="right" vertical="center" wrapText="1"/>
    </xf>
    <xf numFmtId="0" fontId="5" fillId="9" borderId="7" xfId="0" applyFont="1" applyFill="1" applyBorder="1" applyAlignment="1">
      <alignment horizontal="right" vertical="center" wrapText="1"/>
    </xf>
    <xf numFmtId="0" fontId="6" fillId="5" borderId="7" xfId="0" applyFont="1" applyFill="1" applyBorder="1" applyAlignment="1">
      <alignment horizontal="center" vertical="center"/>
    </xf>
    <xf numFmtId="0" fontId="5" fillId="9" borderId="95" xfId="0" applyFont="1" applyFill="1" applyBorder="1" applyAlignment="1">
      <alignment horizontal="left" vertical="center" wrapText="1"/>
    </xf>
    <xf numFmtId="0" fontId="5" fillId="9" borderId="3" xfId="0" applyFont="1" applyFill="1" applyBorder="1" applyAlignment="1">
      <alignment horizontal="right" vertical="center" wrapText="1"/>
    </xf>
    <xf numFmtId="0" fontId="6" fillId="5" borderId="106" xfId="0" applyFont="1" applyFill="1" applyBorder="1" applyAlignment="1">
      <alignment horizontal="left" vertical="center" wrapText="1"/>
    </xf>
    <xf numFmtId="0" fontId="6" fillId="5" borderId="107" xfId="0" applyFont="1" applyFill="1" applyBorder="1" applyAlignment="1">
      <alignment horizontal="left" vertical="center" wrapText="1"/>
    </xf>
    <xf numFmtId="0" fontId="6" fillId="5" borderId="99" xfId="0" applyFont="1" applyFill="1" applyBorder="1" applyAlignment="1">
      <alignment horizontal="left" vertical="center" wrapText="1"/>
    </xf>
    <xf numFmtId="0" fontId="6" fillId="5" borderId="108" xfId="0" applyFont="1" applyFill="1" applyBorder="1" applyAlignment="1">
      <alignment horizontal="left" vertical="center" wrapText="1"/>
    </xf>
    <xf numFmtId="0" fontId="6" fillId="5" borderId="122" xfId="0" applyFont="1" applyFill="1" applyBorder="1" applyAlignment="1">
      <alignment horizontal="left" vertical="center" wrapText="1"/>
    </xf>
    <xf numFmtId="0" fontId="6" fillId="5" borderId="123" xfId="0" applyFont="1" applyFill="1" applyBorder="1" applyAlignment="1">
      <alignment horizontal="left" vertical="center" wrapText="1"/>
    </xf>
    <xf numFmtId="0" fontId="6" fillId="5" borderId="44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5" borderId="0" xfId="7" applyFont="1" applyFill="1" applyBorder="1" applyAlignment="1">
      <alignment horizontal="left" vertical="top"/>
    </xf>
    <xf numFmtId="0" fontId="6" fillId="5" borderId="5" xfId="7" applyFont="1" applyFill="1" applyBorder="1" applyAlignment="1">
      <alignment horizontal="left" vertical="top"/>
    </xf>
    <xf numFmtId="0" fontId="6" fillId="5" borderId="58" xfId="7" applyFont="1" applyFill="1" applyBorder="1" applyAlignment="1">
      <alignment horizontal="left" vertical="top"/>
    </xf>
    <xf numFmtId="0" fontId="6" fillId="5" borderId="44" xfId="7" applyFont="1" applyFill="1" applyBorder="1" applyAlignment="1">
      <alignment horizontal="left" vertical="top"/>
    </xf>
    <xf numFmtId="0" fontId="6" fillId="5" borderId="0" xfId="7" applyFont="1" applyFill="1" applyBorder="1" applyAlignment="1">
      <alignment horizontal="left" vertical="top" wrapText="1"/>
    </xf>
    <xf numFmtId="0" fontId="6" fillId="5" borderId="5" xfId="7" applyFont="1" applyFill="1" applyBorder="1" applyAlignment="1">
      <alignment horizontal="left" vertical="top" wrapText="1"/>
    </xf>
    <xf numFmtId="0" fontId="6" fillId="5" borderId="8" xfId="7" applyFont="1" applyFill="1" applyBorder="1" applyAlignment="1">
      <alignment horizontal="left" vertical="top" wrapText="1"/>
    </xf>
    <xf numFmtId="0" fontId="6" fillId="5" borderId="6" xfId="7" applyFont="1" applyFill="1" applyBorder="1" applyAlignment="1">
      <alignment horizontal="left" vertical="top" wrapText="1"/>
    </xf>
    <xf numFmtId="0" fontId="5" fillId="5" borderId="58" xfId="7" applyFont="1" applyFill="1" applyBorder="1" applyAlignment="1">
      <alignment horizontal="left" vertical="top"/>
    </xf>
    <xf numFmtId="0" fontId="5" fillId="5" borderId="0" xfId="7" applyFont="1" applyFill="1" applyBorder="1" applyAlignment="1">
      <alignment horizontal="left" vertical="top"/>
    </xf>
    <xf numFmtId="0" fontId="5" fillId="5" borderId="5" xfId="7" applyFont="1" applyFill="1" applyBorder="1" applyAlignment="1">
      <alignment horizontal="left" vertical="top"/>
    </xf>
    <xf numFmtId="0" fontId="4" fillId="6" borderId="10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5" fillId="7" borderId="69" xfId="0" applyFont="1" applyFill="1" applyBorder="1" applyAlignment="1">
      <alignment horizontal="left" vertical="center" wrapText="1"/>
    </xf>
    <xf numFmtId="0" fontId="5" fillId="7" borderId="52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center" wrapText="1"/>
    </xf>
    <xf numFmtId="0" fontId="5" fillId="7" borderId="10" xfId="0" applyFont="1" applyFill="1" applyBorder="1" applyAlignment="1">
      <alignment horizontal="right" vertical="center"/>
    </xf>
    <xf numFmtId="0" fontId="5" fillId="7" borderId="7" xfId="0" applyFont="1" applyFill="1" applyBorder="1" applyAlignment="1">
      <alignment horizontal="right" vertical="center"/>
    </xf>
    <xf numFmtId="0" fontId="12" fillId="5" borderId="58" xfId="7" applyFont="1" applyFill="1" applyBorder="1" applyAlignment="1">
      <alignment vertical="top" wrapText="1"/>
    </xf>
    <xf numFmtId="0" fontId="12" fillId="5" borderId="0" xfId="7" applyFont="1" applyFill="1" applyBorder="1" applyAlignment="1">
      <alignment vertical="top" wrapText="1"/>
    </xf>
    <xf numFmtId="0" fontId="12" fillId="5" borderId="5" xfId="7" applyFont="1" applyFill="1" applyBorder="1" applyAlignment="1">
      <alignment vertical="top" wrapText="1"/>
    </xf>
    <xf numFmtId="0" fontId="12" fillId="5" borderId="44" xfId="7" applyFont="1" applyFill="1" applyBorder="1" applyAlignment="1">
      <alignment vertical="top" wrapText="1"/>
    </xf>
    <xf numFmtId="0" fontId="12" fillId="5" borderId="8" xfId="7" applyFont="1" applyFill="1" applyBorder="1" applyAlignment="1">
      <alignment vertical="top" wrapText="1"/>
    </xf>
    <xf numFmtId="0" fontId="12" fillId="5" borderId="6" xfId="7" applyFont="1" applyFill="1" applyBorder="1" applyAlignment="1">
      <alignment vertical="top" wrapText="1"/>
    </xf>
    <xf numFmtId="0" fontId="2" fillId="0" borderId="32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11" fillId="5" borderId="58" xfId="7" applyFont="1" applyFill="1" applyBorder="1" applyAlignment="1">
      <alignment horizontal="left" vertical="top"/>
    </xf>
    <xf numFmtId="0" fontId="11" fillId="5" borderId="0" xfId="7" applyFont="1" applyFill="1" applyBorder="1" applyAlignment="1">
      <alignment horizontal="left" vertical="top"/>
    </xf>
    <xf numFmtId="0" fontId="11" fillId="5" borderId="5" xfId="7" applyFont="1" applyFill="1" applyBorder="1" applyAlignment="1">
      <alignment horizontal="left" vertical="top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4" fillId="4" borderId="10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/>
    </xf>
    <xf numFmtId="0" fontId="5" fillId="5" borderId="69" xfId="0" applyFont="1" applyFill="1" applyBorder="1" applyAlignment="1" applyProtection="1">
      <alignment horizontal="left" vertical="top" wrapText="1"/>
    </xf>
    <xf numFmtId="0" fontId="5" fillId="5" borderId="52" xfId="0" applyFont="1" applyFill="1" applyBorder="1" applyAlignment="1" applyProtection="1">
      <alignment horizontal="left" vertical="top" wrapText="1"/>
    </xf>
    <xf numFmtId="0" fontId="5" fillId="5" borderId="4" xfId="0" applyFont="1" applyFill="1" applyBorder="1" applyAlignment="1" applyProtection="1">
      <alignment horizontal="left" vertical="top" wrapText="1"/>
    </xf>
    <xf numFmtId="0" fontId="5" fillId="5" borderId="58" xfId="0" applyFont="1" applyFill="1" applyBorder="1" applyAlignment="1" applyProtection="1">
      <alignment horizontal="center" vertical="top"/>
    </xf>
    <xf numFmtId="0" fontId="5" fillId="5" borderId="0" xfId="0" applyFont="1" applyFill="1" applyBorder="1" applyAlignment="1" applyProtection="1">
      <alignment horizontal="center" vertical="top"/>
    </xf>
    <xf numFmtId="0" fontId="5" fillId="5" borderId="5" xfId="0" applyFont="1" applyFill="1" applyBorder="1" applyAlignment="1" applyProtection="1">
      <alignment horizontal="center" vertical="top"/>
    </xf>
    <xf numFmtId="0" fontId="6" fillId="5" borderId="44" xfId="0" applyFont="1" applyFill="1" applyBorder="1" applyAlignment="1" applyProtection="1">
      <alignment horizontal="left" vertical="top"/>
    </xf>
    <xf numFmtId="0" fontId="6" fillId="5" borderId="8" xfId="0" applyFont="1" applyFill="1" applyBorder="1" applyAlignment="1" applyProtection="1">
      <alignment horizontal="left" vertical="top"/>
    </xf>
    <xf numFmtId="0" fontId="6" fillId="5" borderId="6" xfId="0" applyFont="1" applyFill="1" applyBorder="1" applyAlignment="1" applyProtection="1">
      <alignment horizontal="left" vertical="top"/>
    </xf>
    <xf numFmtId="0" fontId="5" fillId="3" borderId="44" xfId="0" applyFont="1" applyFill="1" applyBorder="1" applyAlignment="1">
      <alignment horizontal="right" vertical="center"/>
    </xf>
    <xf numFmtId="0" fontId="5" fillId="3" borderId="8" xfId="0" applyFont="1" applyFill="1" applyBorder="1" applyAlignment="1">
      <alignment horizontal="right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5" fillId="4" borderId="47" xfId="0" applyFont="1" applyFill="1" applyBorder="1" applyAlignment="1" applyProtection="1">
      <alignment horizontal="center" vertical="center" wrapText="1"/>
    </xf>
    <xf numFmtId="0" fontId="5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horizontal="center" vertical="center"/>
    </xf>
    <xf numFmtId="0" fontId="4" fillId="4" borderId="8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63" xfId="0" applyFont="1" applyFill="1" applyBorder="1" applyAlignment="1">
      <alignment horizontal="center" vertical="center"/>
    </xf>
    <xf numFmtId="4" fontId="4" fillId="4" borderId="16" xfId="0" applyNumberFormat="1" applyFont="1" applyFill="1" applyBorder="1" applyAlignment="1">
      <alignment horizontal="center" vertical="center"/>
    </xf>
    <xf numFmtId="4" fontId="4" fillId="4" borderId="14" xfId="0" applyNumberFormat="1" applyFont="1" applyFill="1" applyBorder="1" applyAlignment="1">
      <alignment horizontal="center" vertical="center"/>
    </xf>
    <xf numFmtId="0" fontId="5" fillId="5" borderId="87" xfId="7" applyFont="1" applyFill="1" applyBorder="1" applyAlignment="1">
      <alignment horizontal="left" vertical="top"/>
    </xf>
    <xf numFmtId="0" fontId="5" fillId="5" borderId="88" xfId="7" applyFont="1" applyFill="1" applyBorder="1" applyAlignment="1">
      <alignment horizontal="left" vertical="top"/>
    </xf>
    <xf numFmtId="0" fontId="5" fillId="5" borderId="89" xfId="7" applyFont="1" applyFill="1" applyBorder="1" applyAlignment="1">
      <alignment horizontal="left" vertical="top"/>
    </xf>
    <xf numFmtId="0" fontId="5" fillId="5" borderId="44" xfId="0" applyFont="1" applyFill="1" applyBorder="1" applyAlignment="1" applyProtection="1">
      <alignment horizontal="center" vertical="center"/>
    </xf>
    <xf numFmtId="0" fontId="5" fillId="5" borderId="8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5" fillId="5" borderId="69" xfId="0" applyFont="1" applyFill="1" applyBorder="1" applyAlignment="1">
      <alignment horizontal="left" vertical="center"/>
    </xf>
    <xf numFmtId="0" fontId="5" fillId="5" borderId="52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4" borderId="10" xfId="0" applyFont="1" applyFill="1" applyBorder="1" applyAlignment="1">
      <alignment horizontal="right" vertical="center" wrapText="1"/>
    </xf>
    <xf numFmtId="0" fontId="4" fillId="4" borderId="7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4" fillId="4" borderId="10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7" borderId="42" xfId="0" applyFont="1" applyFill="1" applyBorder="1" applyAlignment="1">
      <alignment horizontal="left" vertical="center" wrapText="1"/>
    </xf>
    <xf numFmtId="0" fontId="4" fillId="7" borderId="34" xfId="0" applyFont="1" applyFill="1" applyBorder="1" applyAlignment="1">
      <alignment horizontal="left" vertical="center" wrapText="1"/>
    </xf>
    <xf numFmtId="0" fontId="4" fillId="7" borderId="35" xfId="0" applyFont="1" applyFill="1" applyBorder="1" applyAlignment="1">
      <alignment horizontal="left" vertical="center" wrapText="1"/>
    </xf>
    <xf numFmtId="0" fontId="4" fillId="7" borderId="33" xfId="0" applyFont="1" applyFill="1" applyBorder="1" applyAlignment="1">
      <alignment horizontal="left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47" xfId="0" applyFont="1" applyFill="1" applyBorder="1" applyAlignment="1">
      <alignment horizontal="center" vertical="center" wrapText="1"/>
    </xf>
    <xf numFmtId="0" fontId="4" fillId="4" borderId="47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4" fontId="4" fillId="4" borderId="74" xfId="0" applyNumberFormat="1" applyFont="1" applyFill="1" applyBorder="1" applyAlignment="1">
      <alignment horizontal="center" vertical="center" wrapText="1"/>
    </xf>
    <xf numFmtId="4" fontId="4" fillId="4" borderId="76" xfId="0" applyNumberFormat="1" applyFont="1" applyFill="1" applyBorder="1" applyAlignment="1">
      <alignment horizontal="center" vertical="center" wrapText="1"/>
    </xf>
    <xf numFmtId="4" fontId="4" fillId="4" borderId="14" xfId="0" applyNumberFormat="1" applyFont="1" applyFill="1" applyBorder="1" applyAlignment="1">
      <alignment horizontal="center" vertical="center" wrapText="1"/>
    </xf>
    <xf numFmtId="4" fontId="4" fillId="4" borderId="16" xfId="0" applyNumberFormat="1" applyFont="1" applyFill="1" applyBorder="1" applyAlignment="1">
      <alignment horizontal="center" vertical="center" wrapText="1"/>
    </xf>
    <xf numFmtId="0" fontId="5" fillId="5" borderId="87" xfId="0" applyFont="1" applyFill="1" applyBorder="1" applyAlignment="1">
      <alignment horizontal="left" vertical="center"/>
    </xf>
    <xf numFmtId="0" fontId="5" fillId="5" borderId="88" xfId="0" applyFont="1" applyFill="1" applyBorder="1" applyAlignment="1">
      <alignment horizontal="left" vertical="center"/>
    </xf>
    <xf numFmtId="0" fontId="5" fillId="5" borderId="89" xfId="0" applyFont="1" applyFill="1" applyBorder="1" applyAlignment="1">
      <alignment horizontal="left" vertical="center"/>
    </xf>
    <xf numFmtId="0" fontId="5" fillId="5" borderId="44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right" vertical="center"/>
    </xf>
    <xf numFmtId="0" fontId="11" fillId="4" borderId="7" xfId="0" applyFont="1" applyFill="1" applyBorder="1" applyAlignment="1">
      <alignment horizontal="right" vertical="center"/>
    </xf>
    <xf numFmtId="4" fontId="5" fillId="4" borderId="33" xfId="0" applyNumberFormat="1" applyFont="1" applyFill="1" applyBorder="1" applyAlignment="1">
      <alignment horizontal="center" vertical="center"/>
    </xf>
    <xf numFmtId="4" fontId="5" fillId="4" borderId="35" xfId="0" applyNumberFormat="1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70" xfId="0" applyFont="1" applyFill="1" applyBorder="1" applyAlignment="1">
      <alignment horizontal="center" vertical="center"/>
    </xf>
    <xf numFmtId="0" fontId="6" fillId="0" borderId="62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6" fillId="0" borderId="109" xfId="0" applyFont="1" applyBorder="1" applyAlignment="1">
      <alignment horizontal="left" vertical="center"/>
    </xf>
    <xf numFmtId="4" fontId="6" fillId="0" borderId="22" xfId="0" applyNumberFormat="1" applyFont="1" applyBorder="1" applyAlignment="1">
      <alignment horizontal="center" vertical="center"/>
    </xf>
    <xf numFmtId="4" fontId="6" fillId="0" borderId="23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78" xfId="0" applyFont="1" applyBorder="1" applyAlignment="1">
      <alignment horizontal="left" vertical="center"/>
    </xf>
    <xf numFmtId="4" fontId="5" fillId="4" borderId="33" xfId="0" applyNumberFormat="1" applyFont="1" applyFill="1" applyBorder="1" applyAlignment="1">
      <alignment horizontal="center" vertical="center" wrapText="1"/>
    </xf>
    <xf numFmtId="4" fontId="5" fillId="4" borderId="35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74" xfId="0" applyFont="1" applyBorder="1" applyAlignment="1">
      <alignment horizontal="left" vertical="center"/>
    </xf>
    <xf numFmtId="4" fontId="5" fillId="4" borderId="28" xfId="0" applyNumberFormat="1" applyFont="1" applyFill="1" applyBorder="1" applyAlignment="1">
      <alignment horizontal="center" vertical="center"/>
    </xf>
    <xf numFmtId="4" fontId="5" fillId="4" borderId="30" xfId="0" applyNumberFormat="1" applyFont="1" applyFill="1" applyBorder="1" applyAlignment="1">
      <alignment horizontal="center" vertical="center"/>
    </xf>
    <xf numFmtId="4" fontId="5" fillId="4" borderId="14" xfId="0" applyNumberFormat="1" applyFont="1" applyFill="1" applyBorder="1" applyAlignment="1">
      <alignment horizontal="center" vertical="center"/>
    </xf>
    <xf numFmtId="4" fontId="5" fillId="4" borderId="16" xfId="0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left" vertical="center"/>
    </xf>
    <xf numFmtId="0" fontId="5" fillId="4" borderId="47" xfId="0" applyFont="1" applyFill="1" applyBorder="1" applyAlignment="1">
      <alignment horizontal="left" vertical="center"/>
    </xf>
    <xf numFmtId="0" fontId="5" fillId="4" borderId="8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/>
    </xf>
    <xf numFmtId="4" fontId="4" fillId="4" borderId="33" xfId="0" applyNumberFormat="1" applyFont="1" applyFill="1" applyBorder="1" applyAlignment="1">
      <alignment horizontal="center" vertical="center"/>
    </xf>
    <xf numFmtId="4" fontId="4" fillId="4" borderId="35" xfId="0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7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76" xfId="0" applyFont="1" applyBorder="1" applyAlignment="1">
      <alignment horizontal="left" vertical="center"/>
    </xf>
    <xf numFmtId="4" fontId="2" fillId="0" borderId="22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" fontId="2" fillId="0" borderId="63" xfId="0" applyNumberFormat="1" applyFont="1" applyBorder="1" applyAlignment="1">
      <alignment horizontal="center" vertical="center"/>
    </xf>
    <xf numFmtId="4" fontId="2" fillId="0" borderId="65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74" xfId="0" applyFont="1" applyBorder="1" applyAlignment="1">
      <alignment horizontal="left" vertical="center"/>
    </xf>
    <xf numFmtId="4" fontId="4" fillId="4" borderId="33" xfId="0" applyNumberFormat="1" applyFont="1" applyFill="1" applyBorder="1" applyAlignment="1">
      <alignment horizontal="center" vertical="center" wrapText="1"/>
    </xf>
    <xf numFmtId="4" fontId="4" fillId="4" borderId="35" xfId="0" applyNumberFormat="1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70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left" vertical="center"/>
    </xf>
    <xf numFmtId="0" fontId="4" fillId="6" borderId="7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4" fillId="4" borderId="28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4" fontId="4" fillId="4" borderId="74" xfId="0" applyNumberFormat="1" applyFont="1" applyFill="1" applyBorder="1" applyAlignment="1">
      <alignment horizontal="center" vertical="center"/>
    </xf>
    <xf numFmtId="4" fontId="4" fillId="4" borderId="76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5" fillId="5" borderId="58" xfId="0" applyFont="1" applyFill="1" applyBorder="1" applyAlignment="1">
      <alignment horizontal="center" vertical="center"/>
    </xf>
    <xf numFmtId="0" fontId="4" fillId="4" borderId="69" xfId="0" applyFont="1" applyFill="1" applyBorder="1" applyAlignment="1">
      <alignment horizontal="right" vertical="center" wrapText="1"/>
    </xf>
    <xf numFmtId="0" fontId="4" fillId="4" borderId="52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4" fillId="4" borderId="44" xfId="0" applyFont="1" applyFill="1" applyBorder="1" applyAlignment="1">
      <alignment horizontal="right" vertical="center" wrapText="1"/>
    </xf>
    <xf numFmtId="0" fontId="4" fillId="4" borderId="8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right" vertical="center" wrapText="1"/>
    </xf>
    <xf numFmtId="4" fontId="4" fillId="4" borderId="69" xfId="0" applyNumberFormat="1" applyFont="1" applyFill="1" applyBorder="1" applyAlignment="1">
      <alignment horizontal="center" vertical="center"/>
    </xf>
    <xf numFmtId="4" fontId="4" fillId="4" borderId="4" xfId="0" applyNumberFormat="1" applyFont="1" applyFill="1" applyBorder="1" applyAlignment="1">
      <alignment horizontal="center" vertical="center"/>
    </xf>
    <xf numFmtId="4" fontId="4" fillId="4" borderId="44" xfId="0" applyNumberFormat="1" applyFont="1" applyFill="1" applyBorder="1" applyAlignment="1">
      <alignment horizontal="center" vertical="center"/>
    </xf>
    <xf numFmtId="4" fontId="4" fillId="4" borderId="6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left" vertical="center"/>
    </xf>
    <xf numFmtId="0" fontId="5" fillId="5" borderId="0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 vertical="center"/>
    </xf>
    <xf numFmtId="0" fontId="4" fillId="4" borderId="44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4" fontId="4" fillId="4" borderId="28" xfId="0" applyNumberFormat="1" applyFont="1" applyFill="1" applyBorder="1" applyAlignment="1">
      <alignment horizontal="center" vertical="center"/>
    </xf>
    <xf numFmtId="4" fontId="4" fillId="4" borderId="30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5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4" borderId="81" xfId="0" applyFont="1" applyFill="1" applyBorder="1" applyAlignment="1">
      <alignment horizontal="center" vertical="center" wrapText="1"/>
    </xf>
    <xf numFmtId="4" fontId="4" fillId="4" borderId="53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5" fillId="4" borderId="69" xfId="0" applyFont="1" applyFill="1" applyBorder="1" applyAlignment="1">
      <alignment horizontal="left" vertical="center" wrapText="1"/>
    </xf>
    <xf numFmtId="0" fontId="5" fillId="4" borderId="52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44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5" borderId="69" xfId="0" applyFont="1" applyFill="1" applyBorder="1" applyAlignment="1">
      <alignment horizontal="left" vertical="center" wrapText="1"/>
    </xf>
    <xf numFmtId="0" fontId="5" fillId="5" borderId="52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left" vertical="top" wrapText="1"/>
    </xf>
    <xf numFmtId="0" fontId="5" fillId="5" borderId="58" xfId="0" applyFont="1" applyFill="1" applyBorder="1" applyAlignment="1">
      <alignment horizontal="left" vertical="top" wrapText="1"/>
    </xf>
    <xf numFmtId="0" fontId="6" fillId="5" borderId="8" xfId="0" applyFont="1" applyFill="1" applyBorder="1" applyAlignment="1">
      <alignment horizontal="left" vertical="top" wrapText="1"/>
    </xf>
    <xf numFmtId="0" fontId="6" fillId="5" borderId="6" xfId="0" applyFont="1" applyFill="1" applyBorder="1" applyAlignment="1">
      <alignment horizontal="left" vertical="top" wrapText="1"/>
    </xf>
    <xf numFmtId="0" fontId="5" fillId="5" borderId="44" xfId="0" applyFont="1" applyFill="1" applyBorder="1" applyAlignment="1">
      <alignment horizontal="left" vertical="top" wrapText="1"/>
    </xf>
    <xf numFmtId="0" fontId="5" fillId="3" borderId="69" xfId="0" applyFont="1" applyFill="1" applyBorder="1" applyAlignment="1">
      <alignment horizontal="left" vertical="center" wrapText="1"/>
    </xf>
    <xf numFmtId="0" fontId="5" fillId="3" borderId="5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44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/>
    </xf>
    <xf numFmtId="0" fontId="6" fillId="5" borderId="17" xfId="0" applyFont="1" applyFill="1" applyBorder="1" applyAlignment="1">
      <alignment horizontal="left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78" xfId="0" applyFont="1" applyFill="1" applyBorder="1" applyAlignment="1">
      <alignment horizontal="left" vertical="center" wrapText="1"/>
    </xf>
    <xf numFmtId="0" fontId="6" fillId="5" borderId="36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left" vertical="center" wrapText="1"/>
    </xf>
    <xf numFmtId="0" fontId="6" fillId="5" borderId="49" xfId="0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horizontal="left" vertical="center" wrapText="1"/>
    </xf>
    <xf numFmtId="0" fontId="5" fillId="6" borderId="7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8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6" borderId="44" xfId="0" applyFont="1" applyFill="1" applyBorder="1" applyAlignment="1">
      <alignment horizontal="right" vertical="center" wrapText="1"/>
    </xf>
    <xf numFmtId="0" fontId="5" fillId="6" borderId="8" xfId="0" applyFont="1" applyFill="1" applyBorder="1" applyAlignment="1">
      <alignment horizontal="right" vertical="center" wrapText="1"/>
    </xf>
    <xf numFmtId="4" fontId="5" fillId="4" borderId="28" xfId="0" applyNumberFormat="1" applyFont="1" applyFill="1" applyBorder="1" applyAlignment="1">
      <alignment horizontal="center" vertical="center" wrapText="1"/>
    </xf>
    <xf numFmtId="4" fontId="5" fillId="4" borderId="30" xfId="0" applyNumberFormat="1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>
      <alignment horizontal="center" vertical="center" wrapText="1"/>
    </xf>
    <xf numFmtId="4" fontId="5" fillId="4" borderId="16" xfId="0" applyNumberFormat="1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right" vertical="center" wrapText="1"/>
    </xf>
    <xf numFmtId="0" fontId="5" fillId="6" borderId="7" xfId="0" applyFont="1" applyFill="1" applyBorder="1" applyAlignment="1">
      <alignment horizontal="right" vertical="center" wrapText="1"/>
    </xf>
    <xf numFmtId="0" fontId="5" fillId="5" borderId="69" xfId="0" applyFont="1" applyFill="1" applyBorder="1" applyAlignment="1" applyProtection="1">
      <alignment horizontal="center" vertical="top" wrapText="1"/>
    </xf>
    <xf numFmtId="0" fontId="5" fillId="5" borderId="52" xfId="0" applyFont="1" applyFill="1" applyBorder="1" applyAlignment="1" applyProtection="1">
      <alignment horizontal="center" vertical="top" wrapText="1"/>
    </xf>
    <xf numFmtId="0" fontId="5" fillId="5" borderId="4" xfId="0" applyFont="1" applyFill="1" applyBorder="1" applyAlignment="1" applyProtection="1">
      <alignment horizontal="center" vertical="top" wrapText="1"/>
    </xf>
    <xf numFmtId="0" fontId="5" fillId="5" borderId="58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5" xfId="0" applyFont="1" applyFill="1" applyBorder="1" applyAlignment="1" applyProtection="1">
      <alignment horizontal="center" vertical="top" wrapText="1"/>
    </xf>
    <xf numFmtId="0" fontId="6" fillId="5" borderId="44" xfId="0" applyFont="1" applyFill="1" applyBorder="1" applyAlignment="1" applyProtection="1">
      <alignment horizontal="center" vertical="top" wrapText="1"/>
    </xf>
    <xf numFmtId="0" fontId="6" fillId="5" borderId="8" xfId="0" applyFont="1" applyFill="1" applyBorder="1" applyAlignment="1" applyProtection="1">
      <alignment horizontal="center" vertical="top" wrapText="1"/>
    </xf>
    <xf numFmtId="0" fontId="6" fillId="5" borderId="6" xfId="0" applyFont="1" applyFill="1" applyBorder="1" applyAlignment="1" applyProtection="1">
      <alignment horizontal="center" vertical="top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63" xfId="0" applyFont="1" applyFill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76" xfId="0" applyFont="1" applyBorder="1" applyAlignment="1">
      <alignment horizontal="left" vertical="center"/>
    </xf>
    <xf numFmtId="4" fontId="6" fillId="0" borderId="63" xfId="0" applyNumberFormat="1" applyFont="1" applyBorder="1" applyAlignment="1">
      <alignment horizontal="center" vertical="center"/>
    </xf>
    <xf numFmtId="4" fontId="6" fillId="0" borderId="65" xfId="0" applyNumberFormat="1" applyFont="1" applyBorder="1" applyAlignment="1">
      <alignment horizontal="center" vertical="center"/>
    </xf>
    <xf numFmtId="0" fontId="6" fillId="5" borderId="62" xfId="0" applyFont="1" applyFill="1" applyBorder="1" applyAlignment="1">
      <alignment horizontal="left" vertical="center" wrapText="1"/>
    </xf>
    <xf numFmtId="0" fontId="6" fillId="5" borderId="37" xfId="0" applyFont="1" applyFill="1" applyBorder="1" applyAlignment="1">
      <alignment horizontal="left" vertical="center" wrapText="1"/>
    </xf>
    <xf numFmtId="0" fontId="6" fillId="5" borderId="109" xfId="0" applyFont="1" applyFill="1" applyBorder="1" applyAlignment="1">
      <alignment horizontal="left" vertical="center" wrapText="1"/>
    </xf>
    <xf numFmtId="0" fontId="19" fillId="5" borderId="8" xfId="0" applyFont="1" applyFill="1" applyBorder="1" applyAlignment="1">
      <alignment horizontal="left" vertical="center" wrapText="1"/>
    </xf>
    <xf numFmtId="0" fontId="19" fillId="5" borderId="6" xfId="0" applyFont="1" applyFill="1" applyBorder="1" applyAlignment="1">
      <alignment horizontal="left" vertical="center" wrapText="1"/>
    </xf>
    <xf numFmtId="0" fontId="18" fillId="4" borderId="10" xfId="0" applyFont="1" applyFill="1" applyBorder="1" applyAlignment="1">
      <alignment horizontal="right" vertical="center" wrapText="1"/>
    </xf>
    <xf numFmtId="0" fontId="18" fillId="4" borderId="7" xfId="0" applyFont="1" applyFill="1" applyBorder="1" applyAlignment="1">
      <alignment horizontal="right" vertical="center" wrapText="1"/>
    </xf>
    <xf numFmtId="0" fontId="18" fillId="4" borderId="49" xfId="0" applyFont="1" applyFill="1" applyBorder="1" applyAlignment="1">
      <alignment horizontal="center" vertical="center" wrapText="1"/>
    </xf>
    <xf numFmtId="0" fontId="18" fillId="4" borderId="57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18" fillId="4" borderId="19" xfId="0" applyFont="1" applyFill="1" applyBorder="1" applyAlignment="1">
      <alignment horizontal="center" vertical="center" wrapText="1"/>
    </xf>
    <xf numFmtId="4" fontId="18" fillId="4" borderId="16" xfId="0" applyNumberFormat="1" applyFont="1" applyFill="1" applyBorder="1" applyAlignment="1">
      <alignment horizontal="center" vertical="center" wrapText="1"/>
    </xf>
    <xf numFmtId="4" fontId="18" fillId="4" borderId="21" xfId="0" applyNumberFormat="1" applyFont="1" applyFill="1" applyBorder="1" applyAlignment="1">
      <alignment horizontal="center" vertical="center" wrapText="1"/>
    </xf>
    <xf numFmtId="4" fontId="18" fillId="4" borderId="14" xfId="0" applyNumberFormat="1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left" vertical="top" wrapText="1"/>
    </xf>
    <xf numFmtId="0" fontId="19" fillId="5" borderId="5" xfId="0" applyFont="1" applyFill="1" applyBorder="1" applyAlignment="1">
      <alignment horizontal="left" vertical="top" wrapText="1"/>
    </xf>
    <xf numFmtId="0" fontId="19" fillId="5" borderId="69" xfId="0" applyFont="1" applyFill="1" applyBorder="1" applyAlignment="1">
      <alignment horizontal="left" vertical="top"/>
    </xf>
    <xf numFmtId="0" fontId="19" fillId="5" borderId="52" xfId="0" applyFont="1" applyFill="1" applyBorder="1" applyAlignment="1">
      <alignment horizontal="left" vertical="top"/>
    </xf>
    <xf numFmtId="0" fontId="19" fillId="5" borderId="4" xfId="0" applyFont="1" applyFill="1" applyBorder="1" applyAlignment="1">
      <alignment horizontal="left" vertical="top"/>
    </xf>
    <xf numFmtId="0" fontId="18" fillId="7" borderId="81" xfId="0" applyFont="1" applyFill="1" applyBorder="1" applyAlignment="1">
      <alignment horizontal="left" vertical="center" wrapText="1"/>
    </xf>
    <xf numFmtId="0" fontId="18" fillId="7" borderId="82" xfId="0" applyFont="1" applyFill="1" applyBorder="1" applyAlignment="1">
      <alignment horizontal="left" vertical="center" wrapText="1"/>
    </xf>
    <xf numFmtId="0" fontId="18" fillId="7" borderId="84" xfId="0" applyFont="1" applyFill="1" applyBorder="1" applyAlignment="1">
      <alignment horizontal="left" vertical="center" wrapText="1"/>
    </xf>
    <xf numFmtId="0" fontId="18" fillId="7" borderId="59" xfId="0" applyFont="1" applyFill="1" applyBorder="1" applyAlignment="1">
      <alignment horizontal="left" vertical="center" wrapText="1"/>
    </xf>
    <xf numFmtId="0" fontId="18" fillId="7" borderId="86" xfId="0" applyFont="1" applyFill="1" applyBorder="1" applyAlignment="1">
      <alignment horizontal="left" vertical="center" wrapText="1"/>
    </xf>
    <xf numFmtId="0" fontId="18" fillId="7" borderId="60" xfId="0" applyFont="1" applyFill="1" applyBorder="1" applyAlignment="1">
      <alignment horizontal="left" vertical="center" wrapText="1"/>
    </xf>
    <xf numFmtId="0" fontId="18" fillId="7" borderId="53" xfId="0" applyFont="1" applyFill="1" applyBorder="1" applyAlignment="1">
      <alignment horizontal="center" vertical="center"/>
    </xf>
    <xf numFmtId="0" fontId="18" fillId="7" borderId="43" xfId="0" applyFont="1" applyFill="1" applyBorder="1" applyAlignment="1">
      <alignment horizontal="center" vertical="center"/>
    </xf>
    <xf numFmtId="0" fontId="19" fillId="5" borderId="58" xfId="0" applyFont="1" applyFill="1" applyBorder="1" applyAlignment="1">
      <alignment horizontal="right" vertical="top"/>
    </xf>
    <xf numFmtId="0" fontId="18" fillId="6" borderId="10" xfId="0" applyFont="1" applyFill="1" applyBorder="1" applyAlignment="1">
      <alignment horizontal="left" vertical="center" wrapText="1"/>
    </xf>
    <xf numFmtId="0" fontId="18" fillId="6" borderId="7" xfId="0" applyFont="1" applyFill="1" applyBorder="1" applyAlignment="1">
      <alignment horizontal="left" vertical="center" wrapText="1"/>
    </xf>
    <xf numFmtId="0" fontId="18" fillId="6" borderId="3" xfId="0" applyFont="1" applyFill="1" applyBorder="1" applyAlignment="1">
      <alignment horizontal="left" vertical="center" wrapText="1"/>
    </xf>
    <xf numFmtId="0" fontId="18" fillId="4" borderId="28" xfId="0" applyFont="1" applyFill="1" applyBorder="1" applyAlignment="1">
      <alignment horizontal="center" vertical="center" wrapText="1"/>
    </xf>
    <xf numFmtId="0" fontId="18" fillId="4" borderId="30" xfId="0" applyFont="1" applyFill="1" applyBorder="1" applyAlignment="1">
      <alignment horizontal="center" vertical="center" wrapText="1"/>
    </xf>
    <xf numFmtId="0" fontId="18" fillId="5" borderId="69" xfId="0" applyFont="1" applyFill="1" applyBorder="1" applyAlignment="1" applyProtection="1">
      <alignment horizontal="center" vertical="top" wrapText="1"/>
    </xf>
    <xf numFmtId="0" fontId="18" fillId="5" borderId="52" xfId="0" applyFont="1" applyFill="1" applyBorder="1" applyAlignment="1" applyProtection="1">
      <alignment horizontal="center" vertical="top" wrapText="1"/>
    </xf>
    <xf numFmtId="0" fontId="18" fillId="5" borderId="4" xfId="0" applyFont="1" applyFill="1" applyBorder="1" applyAlignment="1" applyProtection="1">
      <alignment horizontal="center" vertical="top" wrapText="1"/>
    </xf>
    <xf numFmtId="0" fontId="18" fillId="5" borderId="58" xfId="0" applyFont="1" applyFill="1" applyBorder="1" applyAlignment="1" applyProtection="1">
      <alignment horizontal="center" vertical="top" wrapText="1"/>
    </xf>
    <xf numFmtId="0" fontId="18" fillId="5" borderId="0" xfId="0" applyFont="1" applyFill="1" applyBorder="1" applyAlignment="1" applyProtection="1">
      <alignment horizontal="center" vertical="top" wrapText="1"/>
    </xf>
    <xf numFmtId="0" fontId="18" fillId="5" borderId="5" xfId="0" applyFont="1" applyFill="1" applyBorder="1" applyAlignment="1" applyProtection="1">
      <alignment horizontal="center" vertical="top" wrapText="1"/>
    </xf>
    <xf numFmtId="0" fontId="19" fillId="5" borderId="44" xfId="0" applyFont="1" applyFill="1" applyBorder="1" applyAlignment="1" applyProtection="1">
      <alignment horizontal="center" vertical="top" wrapText="1"/>
    </xf>
    <xf numFmtId="0" fontId="19" fillId="5" borderId="8" xfId="0" applyFont="1" applyFill="1" applyBorder="1" applyAlignment="1" applyProtection="1">
      <alignment horizontal="center" vertical="top" wrapText="1"/>
    </xf>
    <xf numFmtId="0" fontId="19" fillId="5" borderId="6" xfId="0" applyFont="1" applyFill="1" applyBorder="1" applyAlignment="1" applyProtection="1">
      <alignment horizontal="center" vertical="top" wrapText="1"/>
    </xf>
    <xf numFmtId="0" fontId="18" fillId="5" borderId="69" xfId="0" applyFont="1" applyFill="1" applyBorder="1" applyAlignment="1" applyProtection="1">
      <alignment horizontal="center" vertical="center" wrapText="1"/>
    </xf>
    <xf numFmtId="0" fontId="18" fillId="5" borderId="52" xfId="0" applyFont="1" applyFill="1" applyBorder="1" applyAlignment="1" applyProtection="1">
      <alignment horizontal="center" vertical="center" wrapText="1"/>
    </xf>
    <xf numFmtId="0" fontId="18" fillId="5" borderId="4" xfId="0" applyFont="1" applyFill="1" applyBorder="1" applyAlignment="1" applyProtection="1">
      <alignment horizontal="center" vertical="center" wrapText="1"/>
    </xf>
    <xf numFmtId="0" fontId="18" fillId="5" borderId="58" xfId="0" applyFont="1" applyFill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horizontal="center" vertical="center" wrapText="1"/>
    </xf>
    <xf numFmtId="0" fontId="18" fillId="5" borderId="5" xfId="0" applyFont="1" applyFill="1" applyBorder="1" applyAlignment="1" applyProtection="1">
      <alignment horizontal="center" vertical="center" wrapText="1"/>
    </xf>
    <xf numFmtId="0" fontId="18" fillId="5" borderId="44" xfId="0" applyFont="1" applyFill="1" applyBorder="1" applyAlignment="1" applyProtection="1">
      <alignment horizontal="center" vertical="center" wrapText="1"/>
    </xf>
    <xf numFmtId="0" fontId="18" fillId="5" borderId="8" xfId="0" applyFont="1" applyFill="1" applyBorder="1" applyAlignment="1" applyProtection="1">
      <alignment horizontal="center" vertical="center" wrapText="1"/>
    </xf>
    <xf numFmtId="0" fontId="18" fillId="5" borderId="6" xfId="0" applyFont="1" applyFill="1" applyBorder="1" applyAlignment="1" applyProtection="1">
      <alignment horizontal="center" vertical="center" wrapText="1"/>
    </xf>
    <xf numFmtId="0" fontId="18" fillId="6" borderId="10" xfId="0" applyFont="1" applyFill="1" applyBorder="1" applyAlignment="1">
      <alignment horizontal="center" vertical="center" wrapText="1"/>
    </xf>
    <xf numFmtId="0" fontId="18" fillId="6" borderId="7" xfId="0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19" fillId="5" borderId="58" xfId="0" applyFont="1" applyFill="1" applyBorder="1" applyAlignment="1">
      <alignment horizontal="left" vertical="center"/>
    </xf>
    <xf numFmtId="0" fontId="19" fillId="5" borderId="0" xfId="0" applyFont="1" applyFill="1" applyBorder="1" applyAlignment="1">
      <alignment horizontal="left" vertical="center"/>
    </xf>
    <xf numFmtId="0" fontId="19" fillId="5" borderId="5" xfId="0" applyFont="1" applyFill="1" applyBorder="1" applyAlignment="1">
      <alignment horizontal="left" vertical="center"/>
    </xf>
    <xf numFmtId="0" fontId="19" fillId="5" borderId="44" xfId="0" applyFont="1" applyFill="1" applyBorder="1" applyAlignment="1">
      <alignment horizontal="left" vertical="center"/>
    </xf>
    <xf numFmtId="0" fontId="19" fillId="5" borderId="8" xfId="0" applyFont="1" applyFill="1" applyBorder="1" applyAlignment="1">
      <alignment horizontal="left" vertical="center"/>
    </xf>
    <xf numFmtId="0" fontId="19" fillId="5" borderId="6" xfId="0" applyFont="1" applyFill="1" applyBorder="1" applyAlignment="1">
      <alignment horizontal="left" vertical="center"/>
    </xf>
    <xf numFmtId="0" fontId="19" fillId="5" borderId="0" xfId="0" applyFont="1" applyFill="1" applyBorder="1" applyAlignment="1" applyProtection="1">
      <alignment horizontal="center" vertical="center"/>
    </xf>
    <xf numFmtId="0" fontId="18" fillId="4" borderId="28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30" xfId="0" applyFont="1" applyFill="1" applyBorder="1" applyAlignment="1">
      <alignment horizontal="center" vertical="center"/>
    </xf>
    <xf numFmtId="0" fontId="18" fillId="4" borderId="85" xfId="0" applyFont="1" applyFill="1" applyBorder="1" applyAlignment="1" applyProtection="1">
      <alignment horizontal="center" vertical="center" wrapText="1"/>
    </xf>
    <xf numFmtId="0" fontId="18" fillId="4" borderId="73" xfId="0" applyFont="1" applyFill="1" applyBorder="1" applyAlignment="1" applyProtection="1">
      <alignment horizontal="center" vertical="center" wrapText="1"/>
    </xf>
    <xf numFmtId="0" fontId="18" fillId="4" borderId="109" xfId="0" applyFont="1" applyFill="1" applyBorder="1" applyAlignment="1" applyProtection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52" xfId="0" applyFont="1" applyFill="1" applyBorder="1" applyAlignment="1" applyProtection="1">
      <alignment horizontal="center" vertical="center" wrapText="1"/>
    </xf>
    <xf numFmtId="0" fontId="18" fillId="4" borderId="0" xfId="0" applyFont="1" applyFill="1" applyBorder="1" applyAlignment="1" applyProtection="1">
      <alignment horizontal="center" vertical="center" wrapText="1"/>
    </xf>
    <xf numFmtId="0" fontId="18" fillId="4" borderId="8" xfId="0" applyFont="1" applyFill="1" applyBorder="1" applyAlignment="1" applyProtection="1">
      <alignment horizontal="center" vertical="center" wrapText="1"/>
    </xf>
    <xf numFmtId="0" fontId="18" fillId="4" borderId="1" xfId="0" applyFont="1" applyFill="1" applyBorder="1" applyAlignment="1" applyProtection="1">
      <alignment horizontal="center" vertical="center" wrapText="1"/>
    </xf>
    <xf numFmtId="0" fontId="18" fillId="4" borderId="2" xfId="0" applyFont="1" applyFill="1" applyBorder="1" applyAlignment="1" applyProtection="1">
      <alignment horizontal="center" vertical="center" wrapText="1"/>
    </xf>
    <xf numFmtId="0" fontId="18" fillId="4" borderId="9" xfId="0" applyFont="1" applyFill="1" applyBorder="1" applyAlignment="1" applyProtection="1">
      <alignment horizontal="center" vertical="center" wrapText="1"/>
    </xf>
    <xf numFmtId="4" fontId="18" fillId="4" borderId="69" xfId="0" applyNumberFormat="1" applyFont="1" applyFill="1" applyBorder="1" applyAlignment="1">
      <alignment horizontal="center" vertical="center" wrapText="1"/>
    </xf>
    <xf numFmtId="4" fontId="18" fillId="4" borderId="4" xfId="0" applyNumberFormat="1" applyFont="1" applyFill="1" applyBorder="1" applyAlignment="1">
      <alignment horizontal="center" vertical="center" wrapText="1"/>
    </xf>
    <xf numFmtId="4" fontId="18" fillId="4" borderId="44" xfId="0" applyNumberFormat="1" applyFont="1" applyFill="1" applyBorder="1" applyAlignment="1">
      <alignment horizontal="center" vertical="center" wrapText="1"/>
    </xf>
    <xf numFmtId="4" fontId="18" fillId="4" borderId="6" xfId="0" applyNumberFormat="1" applyFont="1" applyFill="1" applyBorder="1" applyAlignment="1">
      <alignment horizontal="center" vertical="center" wrapText="1"/>
    </xf>
    <xf numFmtId="0" fontId="18" fillId="4" borderId="69" xfId="0" applyFont="1" applyFill="1" applyBorder="1" applyAlignment="1" applyProtection="1">
      <alignment horizontal="center" vertical="center" wrapText="1"/>
    </xf>
    <xf numFmtId="0" fontId="18" fillId="4" borderId="58" xfId="0" applyFont="1" applyFill="1" applyBorder="1" applyAlignment="1" applyProtection="1">
      <alignment horizontal="center" vertical="center" wrapText="1"/>
    </xf>
    <xf numFmtId="0" fontId="18" fillId="4" borderId="10" xfId="0" applyFont="1" applyFill="1" applyBorder="1" applyAlignment="1">
      <alignment horizontal="right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3" xfId="0" applyFont="1" applyFill="1" applyBorder="1" applyAlignment="1">
      <alignment horizontal="right" vertical="center"/>
    </xf>
    <xf numFmtId="0" fontId="18" fillId="5" borderId="58" xfId="0" applyFont="1" applyFill="1" applyBorder="1" applyAlignment="1" applyProtection="1">
      <alignment horizontal="center" vertical="center"/>
    </xf>
    <xf numFmtId="0" fontId="18" fillId="5" borderId="0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8" fillId="5" borderId="69" xfId="0" applyFont="1" applyFill="1" applyBorder="1" applyAlignment="1" applyProtection="1">
      <alignment horizontal="center" vertical="center"/>
    </xf>
    <xf numFmtId="0" fontId="18" fillId="5" borderId="52" xfId="0" applyFont="1" applyFill="1" applyBorder="1" applyAlignment="1" applyProtection="1">
      <alignment horizontal="center" vertical="center"/>
    </xf>
    <xf numFmtId="0" fontId="18" fillId="5" borderId="4" xfId="0" applyFont="1" applyFill="1" applyBorder="1" applyAlignment="1" applyProtection="1">
      <alignment horizontal="center" vertical="center"/>
    </xf>
    <xf numFmtId="0" fontId="18" fillId="5" borderId="44" xfId="0" applyFont="1" applyFill="1" applyBorder="1" applyAlignment="1" applyProtection="1">
      <alignment horizontal="center" vertical="center"/>
    </xf>
    <xf numFmtId="0" fontId="18" fillId="5" borderId="8" xfId="0" applyFont="1" applyFill="1" applyBorder="1" applyAlignment="1" applyProtection="1">
      <alignment horizontal="center" vertical="center"/>
    </xf>
    <xf numFmtId="0" fontId="18" fillId="5" borderId="6" xfId="0" applyFont="1" applyFill="1" applyBorder="1" applyAlignment="1" applyProtection="1">
      <alignment horizontal="center" vertical="center"/>
    </xf>
    <xf numFmtId="0" fontId="18" fillId="5" borderId="58" xfId="0" applyFont="1" applyFill="1" applyBorder="1" applyAlignment="1">
      <alignment horizontal="left" vertical="center"/>
    </xf>
    <xf numFmtId="0" fontId="18" fillId="5" borderId="0" xfId="0" applyFont="1" applyFill="1" applyBorder="1" applyAlignment="1">
      <alignment horizontal="left" vertical="center"/>
    </xf>
    <xf numFmtId="0" fontId="18" fillId="5" borderId="5" xfId="0" applyFont="1" applyFill="1" applyBorder="1" applyAlignment="1">
      <alignment horizontal="left" vertical="center"/>
    </xf>
    <xf numFmtId="4" fontId="9" fillId="4" borderId="33" xfId="0" applyNumberFormat="1" applyFont="1" applyFill="1" applyBorder="1" applyAlignment="1">
      <alignment horizontal="center" vertical="center" wrapText="1"/>
    </xf>
    <xf numFmtId="4" fontId="9" fillId="4" borderId="35" xfId="0" applyNumberFormat="1" applyFont="1" applyFill="1" applyBorder="1" applyAlignment="1">
      <alignment horizontal="center" vertical="center" wrapText="1"/>
    </xf>
    <xf numFmtId="0" fontId="11" fillId="5" borderId="69" xfId="0" applyFont="1" applyFill="1" applyBorder="1" applyAlignment="1" applyProtection="1">
      <alignment horizontal="center" vertical="top"/>
    </xf>
    <xf numFmtId="0" fontId="11" fillId="5" borderId="52" xfId="0" applyFont="1" applyFill="1" applyBorder="1" applyAlignment="1" applyProtection="1">
      <alignment horizontal="center" vertical="top"/>
    </xf>
    <xf numFmtId="0" fontId="11" fillId="5" borderId="4" xfId="0" applyFont="1" applyFill="1" applyBorder="1" applyAlignment="1" applyProtection="1">
      <alignment horizontal="center" vertical="top"/>
    </xf>
    <xf numFmtId="0" fontId="11" fillId="5" borderId="58" xfId="0" applyFont="1" applyFill="1" applyBorder="1" applyAlignment="1" applyProtection="1">
      <alignment horizontal="center" vertical="top"/>
    </xf>
    <xf numFmtId="0" fontId="11" fillId="5" borderId="0" xfId="0" applyFont="1" applyFill="1" applyBorder="1" applyAlignment="1" applyProtection="1">
      <alignment horizontal="center" vertical="top"/>
    </xf>
    <xf numFmtId="0" fontId="11" fillId="5" borderId="5" xfId="0" applyFont="1" applyFill="1" applyBorder="1" applyAlignment="1" applyProtection="1">
      <alignment horizontal="center" vertical="top"/>
    </xf>
    <xf numFmtId="0" fontId="12" fillId="5" borderId="44" xfId="0" applyFont="1" applyFill="1" applyBorder="1" applyAlignment="1" applyProtection="1">
      <alignment horizontal="center" vertical="top"/>
    </xf>
    <xf numFmtId="0" fontId="12" fillId="5" borderId="8" xfId="0" applyFont="1" applyFill="1" applyBorder="1" applyAlignment="1" applyProtection="1">
      <alignment horizontal="center" vertical="top"/>
    </xf>
    <xf numFmtId="0" fontId="12" fillId="5" borderId="6" xfId="0" applyFont="1" applyFill="1" applyBorder="1" applyAlignment="1" applyProtection="1">
      <alignment horizontal="center" vertical="top"/>
    </xf>
    <xf numFmtId="0" fontId="11" fillId="5" borderId="69" xfId="0" applyFont="1" applyFill="1" applyBorder="1" applyAlignment="1" applyProtection="1">
      <alignment horizontal="center" vertical="center" wrapText="1"/>
    </xf>
    <xf numFmtId="0" fontId="11" fillId="5" borderId="52" xfId="0" applyFont="1" applyFill="1" applyBorder="1" applyAlignment="1" applyProtection="1">
      <alignment horizontal="center" vertical="center" wrapText="1"/>
    </xf>
    <xf numFmtId="0" fontId="11" fillId="5" borderId="4" xfId="0" applyFont="1" applyFill="1" applyBorder="1" applyAlignment="1" applyProtection="1">
      <alignment horizontal="center" vertical="center" wrapText="1"/>
    </xf>
    <xf numFmtId="0" fontId="11" fillId="5" borderId="44" xfId="0" applyFont="1" applyFill="1" applyBorder="1" applyAlignment="1" applyProtection="1">
      <alignment horizontal="center" vertical="center" wrapText="1"/>
    </xf>
    <xf numFmtId="0" fontId="11" fillId="5" borderId="8" xfId="0" applyFont="1" applyFill="1" applyBorder="1" applyAlignment="1" applyProtection="1">
      <alignment horizontal="center" vertical="center" wrapText="1"/>
    </xf>
    <xf numFmtId="0" fontId="11" fillId="5" borderId="6" xfId="0" applyFont="1" applyFill="1" applyBorder="1" applyAlignment="1" applyProtection="1">
      <alignment horizontal="center" vertical="center" wrapText="1"/>
    </xf>
    <xf numFmtId="0" fontId="9" fillId="3" borderId="10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3" fontId="11" fillId="5" borderId="0" xfId="6" applyFont="1" applyFill="1" applyBorder="1" applyAlignment="1">
      <alignment horizontal="center" vertical="center"/>
    </xf>
    <xf numFmtId="3" fontId="11" fillId="4" borderId="10" xfId="6" applyFont="1" applyFill="1" applyBorder="1" applyAlignment="1">
      <alignment horizontal="left" vertical="center" wrapText="1"/>
    </xf>
    <xf numFmtId="3" fontId="11" fillId="4" borderId="7" xfId="6" applyFont="1" applyFill="1" applyBorder="1" applyAlignment="1">
      <alignment horizontal="left" vertical="center" wrapText="1"/>
    </xf>
    <xf numFmtId="3" fontId="11" fillId="4" borderId="3" xfId="6" applyFont="1" applyFill="1" applyBorder="1" applyAlignment="1">
      <alignment horizontal="left" vertical="center" wrapText="1"/>
    </xf>
    <xf numFmtId="3" fontId="11" fillId="4" borderId="10" xfId="6" applyFont="1" applyFill="1" applyBorder="1" applyAlignment="1">
      <alignment horizontal="right" vertical="center"/>
    </xf>
    <xf numFmtId="3" fontId="11" fillId="4" borderId="7" xfId="6" applyFont="1" applyFill="1" applyBorder="1" applyAlignment="1">
      <alignment horizontal="right" vertical="center"/>
    </xf>
    <xf numFmtId="3" fontId="11" fillId="4" borderId="3" xfId="6" applyFont="1" applyFill="1" applyBorder="1" applyAlignment="1">
      <alignment horizontal="right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0" xfId="0" applyFont="1" applyFill="1" applyBorder="1" applyAlignment="1">
      <alignment horizontal="center" vertical="center"/>
    </xf>
    <xf numFmtId="3" fontId="11" fillId="4" borderId="10" xfId="6" applyFont="1" applyFill="1" applyBorder="1" applyAlignment="1">
      <alignment horizontal="center" vertical="center" wrapText="1"/>
    </xf>
    <xf numFmtId="3" fontId="11" fillId="4" borderId="7" xfId="6" applyFont="1" applyFill="1" applyBorder="1" applyAlignment="1">
      <alignment horizontal="center" vertical="center" wrapText="1"/>
    </xf>
    <xf numFmtId="3" fontId="11" fillId="4" borderId="42" xfId="6" applyFont="1" applyFill="1" applyBorder="1" applyAlignment="1">
      <alignment horizontal="center" vertical="center" wrapText="1"/>
    </xf>
    <xf numFmtId="0" fontId="12" fillId="5" borderId="32" xfId="0" quotePrefix="1" applyFont="1" applyFill="1" applyBorder="1" applyAlignment="1">
      <alignment horizontal="left" vertical="center" wrapText="1"/>
    </xf>
    <xf numFmtId="0" fontId="12" fillId="5" borderId="49" xfId="0" quotePrefix="1" applyFont="1" applyFill="1" applyBorder="1" applyAlignment="1">
      <alignment horizontal="left" vertical="center" wrapText="1"/>
    </xf>
    <xf numFmtId="0" fontId="12" fillId="5" borderId="47" xfId="0" quotePrefix="1" applyFont="1" applyFill="1" applyBorder="1" applyAlignment="1">
      <alignment horizontal="left" vertical="center" wrapText="1"/>
    </xf>
    <xf numFmtId="0" fontId="12" fillId="5" borderId="57" xfId="0" quotePrefix="1" applyFont="1" applyFill="1" applyBorder="1" applyAlignment="1">
      <alignment horizontal="left" vertical="center" wrapText="1"/>
    </xf>
    <xf numFmtId="0" fontId="12" fillId="5" borderId="69" xfId="7" applyFont="1" applyFill="1" applyBorder="1" applyAlignment="1">
      <alignment vertical="top"/>
    </xf>
    <xf numFmtId="0" fontId="12" fillId="5" borderId="52" xfId="7" applyFont="1" applyFill="1" applyBorder="1" applyAlignment="1">
      <alignment vertical="top"/>
    </xf>
    <xf numFmtId="0" fontId="12" fillId="5" borderId="4" xfId="7" applyFont="1" applyFill="1" applyBorder="1" applyAlignment="1">
      <alignment vertical="top"/>
    </xf>
    <xf numFmtId="0" fontId="12" fillId="5" borderId="44" xfId="7" applyFont="1" applyFill="1" applyBorder="1" applyAlignment="1">
      <alignment vertical="top"/>
    </xf>
    <xf numFmtId="0" fontId="12" fillId="5" borderId="8" xfId="7" applyFont="1" applyFill="1" applyBorder="1" applyAlignment="1">
      <alignment vertical="top"/>
    </xf>
    <xf numFmtId="0" fontId="12" fillId="5" borderId="6" xfId="7" applyFont="1" applyFill="1" applyBorder="1" applyAlignment="1">
      <alignment vertical="top"/>
    </xf>
    <xf numFmtId="0" fontId="14" fillId="0" borderId="14" xfId="0" applyFont="1" applyBorder="1" applyAlignment="1">
      <alignment horizontal="left" vertical="center"/>
    </xf>
    <xf numFmtId="0" fontId="14" fillId="0" borderId="2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74" xfId="0" applyFont="1" applyBorder="1" applyAlignment="1">
      <alignment horizontal="left" vertical="center"/>
    </xf>
    <xf numFmtId="4" fontId="14" fillId="0" borderId="22" xfId="0" applyNumberFormat="1" applyFont="1" applyBorder="1" applyAlignment="1">
      <alignment horizontal="center" vertical="center"/>
    </xf>
    <xf numFmtId="4" fontId="14" fillId="0" borderId="23" xfId="0" applyNumberFormat="1" applyFont="1" applyBorder="1" applyAlignment="1">
      <alignment horizontal="center" vertical="center"/>
    </xf>
    <xf numFmtId="0" fontId="14" fillId="0" borderId="17" xfId="0" applyFont="1" applyBorder="1" applyAlignment="1">
      <alignment horizontal="left" vertical="center"/>
    </xf>
    <xf numFmtId="0" fontId="14" fillId="0" borderId="25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78" xfId="0" applyFont="1" applyBorder="1" applyAlignment="1">
      <alignment horizontal="left" vertical="center"/>
    </xf>
    <xf numFmtId="4" fontId="14" fillId="0" borderId="17" xfId="0" applyNumberFormat="1" applyFont="1" applyBorder="1" applyAlignment="1">
      <alignment horizontal="center" vertical="center"/>
    </xf>
    <xf numFmtId="4" fontId="14" fillId="0" borderId="18" xfId="0" applyNumberFormat="1" applyFont="1" applyBorder="1" applyAlignment="1">
      <alignment horizontal="center" vertical="center"/>
    </xf>
    <xf numFmtId="0" fontId="9" fillId="4" borderId="10" xfId="0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right" vertical="center"/>
    </xf>
    <xf numFmtId="4" fontId="9" fillId="4" borderId="33" xfId="0" applyNumberFormat="1" applyFont="1" applyFill="1" applyBorder="1" applyAlignment="1">
      <alignment horizontal="center" vertical="center"/>
    </xf>
    <xf numFmtId="4" fontId="9" fillId="4" borderId="35" xfId="0" applyNumberFormat="1" applyFont="1" applyFill="1" applyBorder="1" applyAlignment="1">
      <alignment horizontal="center" vertical="center"/>
    </xf>
    <xf numFmtId="0" fontId="12" fillId="5" borderId="58" xfId="7" applyFont="1" applyFill="1" applyBorder="1" applyAlignment="1">
      <alignment horizontal="left" vertical="top" wrapText="1"/>
    </xf>
    <xf numFmtId="0" fontId="12" fillId="5" borderId="0" xfId="7" applyFont="1" applyFill="1" applyBorder="1" applyAlignment="1">
      <alignment horizontal="left" vertical="top" wrapText="1"/>
    </xf>
    <xf numFmtId="0" fontId="12" fillId="5" borderId="5" xfId="7" applyFont="1" applyFill="1" applyBorder="1" applyAlignment="1">
      <alignment horizontal="left" vertical="top" wrapText="1"/>
    </xf>
    <xf numFmtId="0" fontId="12" fillId="5" borderId="59" xfId="7" applyFont="1" applyFill="1" applyBorder="1" applyAlignment="1">
      <alignment vertical="top"/>
    </xf>
    <xf numFmtId="0" fontId="12" fillId="5" borderId="86" xfId="7" applyFont="1" applyFill="1" applyBorder="1" applyAlignment="1">
      <alignment vertical="top"/>
    </xf>
    <xf numFmtId="0" fontId="12" fillId="5" borderId="60" xfId="7" applyFont="1" applyFill="1" applyBorder="1" applyAlignment="1">
      <alignment vertical="top"/>
    </xf>
    <xf numFmtId="0" fontId="11" fillId="5" borderId="58" xfId="7" applyFont="1" applyFill="1" applyBorder="1" applyAlignment="1">
      <alignment vertical="top"/>
    </xf>
    <xf numFmtId="0" fontId="11" fillId="5" borderId="0" xfId="7" applyFont="1" applyFill="1" applyBorder="1" applyAlignment="1">
      <alignment vertical="top"/>
    </xf>
    <xf numFmtId="0" fontId="11" fillId="5" borderId="5" xfId="7" applyFont="1" applyFill="1" applyBorder="1" applyAlignment="1">
      <alignment vertical="top"/>
    </xf>
    <xf numFmtId="0" fontId="12" fillId="5" borderId="58" xfId="7" applyFont="1" applyFill="1" applyBorder="1" applyAlignment="1">
      <alignment vertical="top"/>
    </xf>
    <xf numFmtId="0" fontId="12" fillId="5" borderId="0" xfId="7" applyFont="1" applyFill="1" applyBorder="1" applyAlignment="1">
      <alignment vertical="top"/>
    </xf>
    <xf numFmtId="0" fontId="12" fillId="5" borderId="5" xfId="7" applyFont="1" applyFill="1" applyBorder="1" applyAlignment="1">
      <alignment vertical="top"/>
    </xf>
    <xf numFmtId="0" fontId="5" fillId="0" borderId="92" xfId="8" applyFont="1" applyBorder="1" applyAlignment="1">
      <alignment horizontal="center" vertical="center"/>
    </xf>
    <xf numFmtId="0" fontId="5" fillId="0" borderId="93" xfId="8" applyFont="1" applyBorder="1" applyAlignment="1">
      <alignment horizontal="center" vertical="center"/>
    </xf>
    <xf numFmtId="0" fontId="6" fillId="5" borderId="44" xfId="0" applyFont="1" applyFill="1" applyBorder="1" applyAlignment="1" applyProtection="1">
      <alignment horizontal="center" vertical="top"/>
    </xf>
    <xf numFmtId="0" fontId="6" fillId="5" borderId="8" xfId="0" applyFont="1" applyFill="1" applyBorder="1" applyAlignment="1" applyProtection="1">
      <alignment horizontal="center" vertical="top"/>
    </xf>
    <xf numFmtId="0" fontId="6" fillId="5" borderId="6" xfId="0" applyFont="1" applyFill="1" applyBorder="1" applyAlignment="1" applyProtection="1">
      <alignment horizontal="center" vertical="top"/>
    </xf>
    <xf numFmtId="0" fontId="5" fillId="0" borderId="32" xfId="8" applyFont="1" applyBorder="1" applyAlignment="1">
      <alignment horizontal="center" vertical="center"/>
    </xf>
    <xf numFmtId="0" fontId="5" fillId="0" borderId="36" xfId="8" applyFont="1" applyBorder="1" applyAlignment="1">
      <alignment horizontal="center" vertical="center"/>
    </xf>
    <xf numFmtId="2" fontId="15" fillId="0" borderId="28" xfId="0" applyNumberFormat="1" applyFont="1" applyFill="1" applyBorder="1" applyAlignment="1">
      <alignment horizontal="left" vertical="center" wrapText="1"/>
    </xf>
    <xf numFmtId="2" fontId="15" fillId="0" borderId="29" xfId="0" applyNumberFormat="1" applyFont="1" applyFill="1" applyBorder="1" applyAlignment="1">
      <alignment horizontal="left" vertical="center" wrapText="1"/>
    </xf>
    <xf numFmtId="10" fontId="6" fillId="0" borderId="4" xfId="2" applyNumberFormat="1" applyFont="1" applyBorder="1" applyAlignment="1" applyProtection="1">
      <alignment horizontal="center" vertical="center"/>
    </xf>
    <xf numFmtId="10" fontId="6" fillId="0" borderId="5" xfId="2" applyNumberFormat="1" applyFont="1" applyBorder="1" applyAlignment="1" applyProtection="1">
      <alignment horizontal="center" vertical="center"/>
    </xf>
    <xf numFmtId="10" fontId="6" fillId="0" borderId="56" xfId="2" applyNumberFormat="1" applyFont="1" applyBorder="1" applyAlignment="1" applyProtection="1">
      <alignment horizontal="center" vertical="center"/>
    </xf>
    <xf numFmtId="0" fontId="6" fillId="0" borderId="29" xfId="0" applyFont="1" applyFill="1" applyBorder="1" applyAlignment="1">
      <alignment horizontal="left" vertical="center" wrapText="1"/>
    </xf>
    <xf numFmtId="10" fontId="6" fillId="0" borderId="84" xfId="2" applyNumberFormat="1" applyFont="1" applyBorder="1" applyAlignment="1" applyProtection="1">
      <alignment horizontal="center" vertical="center"/>
    </xf>
    <xf numFmtId="0" fontId="12" fillId="5" borderId="58" xfId="8" applyFont="1" applyFill="1" applyBorder="1" applyAlignment="1">
      <alignment horizontal="left" vertical="top"/>
    </xf>
    <xf numFmtId="0" fontId="12" fillId="5" borderId="0" xfId="8" applyFont="1" applyFill="1" applyBorder="1" applyAlignment="1">
      <alignment horizontal="left" vertical="top"/>
    </xf>
    <xf numFmtId="0" fontId="12" fillId="5" borderId="5" xfId="8" applyFont="1" applyFill="1" applyBorder="1" applyAlignment="1">
      <alignment horizontal="left" vertical="top"/>
    </xf>
    <xf numFmtId="0" fontId="12" fillId="5" borderId="44" xfId="8" applyFont="1" applyFill="1" applyBorder="1" applyAlignment="1">
      <alignment horizontal="left" vertical="top"/>
    </xf>
    <xf numFmtId="0" fontId="12" fillId="5" borderId="8" xfId="8" applyFont="1" applyFill="1" applyBorder="1" applyAlignment="1">
      <alignment horizontal="left" vertical="top"/>
    </xf>
    <xf numFmtId="0" fontId="12" fillId="5" borderId="6" xfId="8" applyFont="1" applyFill="1" applyBorder="1" applyAlignment="1">
      <alignment horizontal="left" vertical="top"/>
    </xf>
    <xf numFmtId="0" fontId="5" fillId="0" borderId="47" xfId="8" applyFont="1" applyBorder="1" applyAlignment="1">
      <alignment horizontal="center" vertical="center"/>
    </xf>
    <xf numFmtId="0" fontId="6" fillId="0" borderId="30" xfId="0" applyFont="1" applyFill="1" applyBorder="1" applyAlignment="1">
      <alignment horizontal="left" vertical="center" wrapText="1"/>
    </xf>
    <xf numFmtId="10" fontId="6" fillId="0" borderId="6" xfId="2" applyNumberFormat="1" applyFont="1" applyBorder="1" applyAlignment="1" applyProtection="1">
      <alignment horizontal="center" vertical="center"/>
    </xf>
    <xf numFmtId="0" fontId="5" fillId="0" borderId="44" xfId="8" applyNumberFormat="1" applyFont="1" applyBorder="1" applyAlignment="1">
      <alignment horizontal="right" vertical="center"/>
    </xf>
    <xf numFmtId="0" fontId="5" fillId="0" borderId="6" xfId="8" applyNumberFormat="1" applyFont="1" applyBorder="1" applyAlignment="1">
      <alignment horizontal="right" vertical="center"/>
    </xf>
    <xf numFmtId="0" fontId="12" fillId="5" borderId="69" xfId="8" applyFont="1" applyFill="1" applyBorder="1" applyAlignment="1">
      <alignment horizontal="left" vertical="top"/>
    </xf>
    <xf numFmtId="0" fontId="12" fillId="5" borderId="4" xfId="8" applyFont="1" applyFill="1" applyBorder="1" applyAlignment="1">
      <alignment horizontal="left" vertical="top"/>
    </xf>
    <xf numFmtId="0" fontId="12" fillId="5" borderId="59" xfId="8" applyFont="1" applyFill="1" applyBorder="1" applyAlignment="1">
      <alignment horizontal="left" vertical="top"/>
    </xf>
    <xf numFmtId="0" fontId="12" fillId="5" borderId="60" xfId="8" applyFont="1" applyFill="1" applyBorder="1" applyAlignment="1">
      <alignment horizontal="left" vertical="top"/>
    </xf>
    <xf numFmtId="0" fontId="5" fillId="5" borderId="58" xfId="0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horizontal="right" vertical="center"/>
    </xf>
    <xf numFmtId="0" fontId="5" fillId="5" borderId="5" xfId="0" applyFont="1" applyFill="1" applyBorder="1" applyAlignment="1" applyProtection="1">
      <alignment horizontal="right" vertical="center"/>
    </xf>
    <xf numFmtId="0" fontId="2" fillId="5" borderId="7" xfId="0" applyFont="1" applyFill="1" applyBorder="1" applyAlignment="1">
      <alignment horizontal="center" vertical="center"/>
    </xf>
    <xf numFmtId="0" fontId="5" fillId="0" borderId="94" xfId="8" applyFont="1" applyBorder="1" applyAlignment="1">
      <alignment horizontal="center" vertical="center"/>
    </xf>
    <xf numFmtId="0" fontId="5" fillId="0" borderId="95" xfId="8" applyFont="1" applyBorder="1" applyAlignment="1">
      <alignment horizontal="center" vertical="center"/>
    </xf>
    <xf numFmtId="0" fontId="5" fillId="0" borderId="10" xfId="8" applyNumberFormat="1" applyFont="1" applyBorder="1" applyAlignment="1">
      <alignment horizontal="right" vertical="center"/>
    </xf>
    <xf numFmtId="0" fontId="5" fillId="0" borderId="7" xfId="8" applyNumberFormat="1" applyFont="1" applyBorder="1" applyAlignment="1">
      <alignment horizontal="right" vertical="center"/>
    </xf>
    <xf numFmtId="0" fontId="11" fillId="5" borderId="69" xfId="8" applyFont="1" applyFill="1" applyBorder="1" applyAlignment="1">
      <alignment horizontal="left" vertical="top"/>
    </xf>
    <xf numFmtId="0" fontId="11" fillId="5" borderId="4" xfId="8" applyFont="1" applyFill="1" applyBorder="1" applyAlignment="1">
      <alignment horizontal="left" vertical="top"/>
    </xf>
    <xf numFmtId="0" fontId="11" fillId="5" borderId="44" xfId="8" applyFont="1" applyFill="1" applyBorder="1" applyAlignment="1">
      <alignment horizontal="left" vertical="top"/>
    </xf>
    <xf numFmtId="0" fontId="11" fillId="5" borderId="6" xfId="8" applyFont="1" applyFill="1" applyBorder="1" applyAlignment="1">
      <alignment horizontal="left" vertical="top"/>
    </xf>
    <xf numFmtId="0" fontId="11" fillId="5" borderId="52" xfId="8" applyFont="1" applyFill="1" applyBorder="1" applyAlignment="1">
      <alignment horizontal="left" vertical="top"/>
    </xf>
    <xf numFmtId="0" fontId="11" fillId="5" borderId="59" xfId="8" applyFont="1" applyFill="1" applyBorder="1" applyAlignment="1">
      <alignment horizontal="left" vertical="top"/>
    </xf>
    <xf numFmtId="0" fontId="11" fillId="5" borderId="86" xfId="8" applyFont="1" applyFill="1" applyBorder="1" applyAlignment="1">
      <alignment horizontal="left" vertical="top"/>
    </xf>
    <xf numFmtId="0" fontId="11" fillId="5" borderId="1" xfId="8" applyFont="1" applyFill="1" applyBorder="1" applyAlignment="1">
      <alignment horizontal="left" vertical="top"/>
    </xf>
    <xf numFmtId="0" fontId="11" fillId="5" borderId="43" xfId="8" applyFont="1" applyFill="1" applyBorder="1" applyAlignment="1">
      <alignment horizontal="left" vertical="top"/>
    </xf>
    <xf numFmtId="0" fontId="11" fillId="5" borderId="58" xfId="8" applyFont="1" applyFill="1" applyBorder="1" applyAlignment="1">
      <alignment vertical="top" wrapText="1"/>
    </xf>
    <xf numFmtId="0" fontId="11" fillId="5" borderId="0" xfId="8" applyFont="1" applyFill="1" applyBorder="1" applyAlignment="1">
      <alignment vertical="top" wrapText="1"/>
    </xf>
    <xf numFmtId="0" fontId="11" fillId="5" borderId="5" xfId="8" applyFont="1" applyFill="1" applyBorder="1" applyAlignment="1">
      <alignment vertical="top" wrapText="1"/>
    </xf>
    <xf numFmtId="0" fontId="11" fillId="5" borderId="44" xfId="8" applyFont="1" applyFill="1" applyBorder="1" applyAlignment="1">
      <alignment vertical="top" wrapText="1"/>
    </xf>
    <xf numFmtId="0" fontId="11" fillId="5" borderId="8" xfId="8" applyFont="1" applyFill="1" applyBorder="1" applyAlignment="1">
      <alignment vertical="top" wrapText="1"/>
    </xf>
    <xf numFmtId="0" fontId="11" fillId="5" borderId="6" xfId="8" applyFont="1" applyFill="1" applyBorder="1" applyAlignment="1">
      <alignment vertical="top" wrapText="1"/>
    </xf>
    <xf numFmtId="0" fontId="9" fillId="5" borderId="58" xfId="0" applyFont="1" applyFill="1" applyBorder="1" applyAlignment="1">
      <alignment horizontal="left" vertical="top"/>
    </xf>
    <xf numFmtId="0" fontId="9" fillId="5" borderId="0" xfId="0" applyFont="1" applyFill="1" applyBorder="1" applyAlignment="1">
      <alignment horizontal="left" vertical="top"/>
    </xf>
    <xf numFmtId="0" fontId="9" fillId="5" borderId="5" xfId="0" applyFont="1" applyFill="1" applyBorder="1" applyAlignment="1">
      <alignment horizontal="left" vertical="top"/>
    </xf>
    <xf numFmtId="0" fontId="12" fillId="5" borderId="58" xfId="8" applyFont="1" applyFill="1" applyBorder="1" applyAlignment="1">
      <alignment vertical="top" wrapText="1"/>
    </xf>
    <xf numFmtId="0" fontId="12" fillId="5" borderId="0" xfId="8" applyFont="1" applyFill="1" applyBorder="1" applyAlignment="1">
      <alignment vertical="top" wrapText="1"/>
    </xf>
    <xf numFmtId="0" fontId="12" fillId="5" borderId="5" xfId="8" applyFont="1" applyFill="1" applyBorder="1" applyAlignment="1">
      <alignment vertical="top" wrapText="1"/>
    </xf>
    <xf numFmtId="0" fontId="12" fillId="5" borderId="58" xfId="8" applyFont="1" applyFill="1" applyBorder="1" applyAlignment="1">
      <alignment horizontal="center" vertical="top" wrapText="1"/>
    </xf>
    <xf numFmtId="0" fontId="12" fillId="5" borderId="0" xfId="8" applyFont="1" applyFill="1" applyBorder="1" applyAlignment="1">
      <alignment horizontal="center" vertical="top" wrapText="1"/>
    </xf>
    <xf numFmtId="0" fontId="12" fillId="5" borderId="5" xfId="8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1" fillId="5" borderId="69" xfId="0" applyFont="1" applyFill="1" applyBorder="1" applyAlignment="1" applyProtection="1">
      <alignment horizontal="center" vertical="center"/>
    </xf>
    <xf numFmtId="0" fontId="11" fillId="5" borderId="52" xfId="0" applyFont="1" applyFill="1" applyBorder="1" applyAlignment="1" applyProtection="1">
      <alignment horizontal="center" vertical="center"/>
    </xf>
    <xf numFmtId="0" fontId="11" fillId="5" borderId="4" xfId="0" applyFont="1" applyFill="1" applyBorder="1" applyAlignment="1" applyProtection="1">
      <alignment horizontal="center" vertical="center"/>
    </xf>
    <xf numFmtId="0" fontId="11" fillId="5" borderId="58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2" fillId="5" borderId="44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center" vertical="center"/>
    </xf>
    <xf numFmtId="0" fontId="12" fillId="5" borderId="6" xfId="0" applyFont="1" applyFill="1" applyBorder="1" applyAlignment="1" applyProtection="1">
      <alignment horizontal="center" vertical="center"/>
    </xf>
    <xf numFmtId="0" fontId="4" fillId="3" borderId="85" xfId="0" applyFont="1" applyFill="1" applyBorder="1" applyAlignment="1">
      <alignment horizontal="left" vertical="center"/>
    </xf>
    <xf numFmtId="0" fontId="4" fillId="3" borderId="5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4" fillId="3" borderId="66" xfId="0" applyFont="1" applyFill="1" applyBorder="1" applyAlignment="1">
      <alignment horizontal="left" vertical="center"/>
    </xf>
    <xf numFmtId="0" fontId="4" fillId="3" borderId="67" xfId="0" applyFont="1" applyFill="1" applyBorder="1" applyAlignment="1">
      <alignment horizontal="left" vertical="center"/>
    </xf>
    <xf numFmtId="0" fontId="2" fillId="0" borderId="18" xfId="0" applyFont="1" applyBorder="1" applyAlignment="1">
      <alignment horizontal="center" vertical="center" wrapText="1"/>
    </xf>
    <xf numFmtId="0" fontId="4" fillId="3" borderId="72" xfId="0" applyFont="1" applyFill="1" applyBorder="1" applyAlignment="1">
      <alignment horizontal="left" vertical="center"/>
    </xf>
    <xf numFmtId="0" fontId="4" fillId="3" borderId="91" xfId="0" applyFont="1" applyFill="1" applyBorder="1" applyAlignment="1">
      <alignment horizontal="left" vertical="center"/>
    </xf>
    <xf numFmtId="0" fontId="4" fillId="3" borderId="61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28" xfId="0" applyFont="1" applyFill="1" applyBorder="1" applyAlignment="1">
      <alignment horizontal="center" vertical="center" wrapText="1"/>
    </xf>
    <xf numFmtId="4" fontId="2" fillId="5" borderId="128" xfId="0" applyNumberFormat="1" applyFont="1" applyFill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2" fillId="0" borderId="128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5" borderId="87" xfId="0" applyFont="1" applyFill="1" applyBorder="1" applyAlignment="1">
      <alignment horizontal="center" vertical="center" wrapText="1"/>
    </xf>
    <xf numFmtId="0" fontId="2" fillId="5" borderId="58" xfId="0" applyFont="1" applyFill="1" applyBorder="1" applyAlignment="1">
      <alignment horizontal="center" vertical="center" wrapText="1"/>
    </xf>
    <xf numFmtId="0" fontId="2" fillId="5" borderId="59" xfId="0" applyFont="1" applyFill="1" applyBorder="1" applyAlignment="1">
      <alignment horizontal="center" vertical="center" wrapText="1"/>
    </xf>
    <xf numFmtId="4" fontId="2" fillId="5" borderId="43" xfId="0" applyNumberFormat="1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5" borderId="58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  <xf numFmtId="0" fontId="4" fillId="5" borderId="69" xfId="0" applyFont="1" applyFill="1" applyBorder="1" applyAlignment="1">
      <alignment horizontal="left" vertical="center"/>
    </xf>
    <xf numFmtId="0" fontId="4" fillId="5" borderId="52" xfId="0" applyFont="1" applyFill="1" applyBorder="1" applyAlignment="1">
      <alignment horizontal="left" vertical="center"/>
    </xf>
    <xf numFmtId="0" fontId="7" fillId="6" borderId="10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5" borderId="128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4" fontId="2" fillId="5" borderId="128" xfId="0" applyNumberFormat="1" applyFont="1" applyFill="1" applyBorder="1" applyAlignment="1">
      <alignment horizontal="center" vertical="center"/>
    </xf>
    <xf numFmtId="4" fontId="2" fillId="5" borderId="2" xfId="0" applyNumberFormat="1" applyFont="1" applyFill="1" applyBorder="1" applyAlignment="1">
      <alignment horizontal="center" vertical="center"/>
    </xf>
    <xf numFmtId="4" fontId="2" fillId="5" borderId="9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167" fontId="6" fillId="0" borderId="17" xfId="1" applyNumberFormat="1" applyFont="1" applyFill="1" applyBorder="1" applyAlignment="1">
      <alignment horizontal="center" vertical="center"/>
    </xf>
    <xf numFmtId="167" fontId="6" fillId="0" borderId="18" xfId="1" applyNumberFormat="1" applyFont="1" applyFill="1" applyBorder="1" applyAlignment="1">
      <alignment horizontal="center" vertical="center"/>
    </xf>
    <xf numFmtId="0" fontId="2" fillId="5" borderId="52" xfId="0" applyFont="1" applyFill="1" applyBorder="1" applyAlignment="1">
      <alignment vertical="top"/>
    </xf>
    <xf numFmtId="0" fontId="2" fillId="5" borderId="4" xfId="0" applyFont="1" applyFill="1" applyBorder="1" applyAlignment="1">
      <alignment vertical="top"/>
    </xf>
    <xf numFmtId="0" fontId="2" fillId="5" borderId="8" xfId="0" applyFont="1" applyFill="1" applyBorder="1" applyAlignment="1">
      <alignment vertical="top"/>
    </xf>
    <xf numFmtId="0" fontId="5" fillId="5" borderId="69" xfId="1" applyFont="1" applyFill="1" applyBorder="1" applyAlignment="1">
      <alignment horizontal="center" vertical="center"/>
    </xf>
    <xf numFmtId="0" fontId="5" fillId="5" borderId="52" xfId="1" applyFont="1" applyFill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/>
    </xf>
    <xf numFmtId="4" fontId="5" fillId="5" borderId="61" xfId="1" applyNumberFormat="1" applyFont="1" applyFill="1" applyBorder="1" applyAlignment="1">
      <alignment horizontal="center" vertical="center"/>
    </xf>
    <xf numFmtId="4" fontId="5" fillId="5" borderId="67" xfId="1" applyNumberFormat="1" applyFont="1" applyFill="1" applyBorder="1" applyAlignment="1">
      <alignment horizontal="center" vertical="center"/>
    </xf>
    <xf numFmtId="167" fontId="6" fillId="0" borderId="14" xfId="1" applyNumberFormat="1" applyFont="1" applyFill="1" applyBorder="1" applyAlignment="1">
      <alignment horizontal="center" vertical="center"/>
    </xf>
    <xf numFmtId="167" fontId="6" fillId="0" borderId="16" xfId="1" applyNumberFormat="1" applyFont="1" applyFill="1" applyBorder="1" applyAlignment="1">
      <alignment horizontal="center" vertical="center"/>
    </xf>
    <xf numFmtId="167" fontId="6" fillId="0" borderId="36" xfId="1" applyNumberFormat="1" applyFont="1" applyFill="1" applyBorder="1" applyAlignment="1">
      <alignment horizontal="center" vertical="center"/>
    </xf>
    <xf numFmtId="167" fontId="6" fillId="0" borderId="46" xfId="1" applyNumberFormat="1" applyFont="1" applyFill="1" applyBorder="1" applyAlignment="1">
      <alignment horizontal="center" vertical="center"/>
    </xf>
    <xf numFmtId="4" fontId="5" fillId="3" borderId="69" xfId="1" applyNumberFormat="1" applyFont="1" applyFill="1" applyBorder="1" applyAlignment="1">
      <alignment horizontal="left" vertical="center" wrapText="1"/>
    </xf>
    <xf numFmtId="4" fontId="5" fillId="3" borderId="52" xfId="1" applyNumberFormat="1" applyFont="1" applyFill="1" applyBorder="1" applyAlignment="1">
      <alignment horizontal="left" vertical="center" wrapText="1"/>
    </xf>
    <xf numFmtId="4" fontId="5" fillId="3" borderId="44" xfId="1" applyNumberFormat="1" applyFont="1" applyFill="1" applyBorder="1" applyAlignment="1">
      <alignment horizontal="left" vertical="center" wrapText="1"/>
    </xf>
    <xf numFmtId="4" fontId="5" fillId="3" borderId="8" xfId="1" applyNumberFormat="1" applyFont="1" applyFill="1" applyBorder="1" applyAlignment="1">
      <alignment horizontal="left" vertical="center" wrapText="1"/>
    </xf>
    <xf numFmtId="167" fontId="2" fillId="0" borderId="36" xfId="0" applyNumberFormat="1" applyFont="1" applyFill="1" applyBorder="1" applyAlignment="1">
      <alignment horizontal="center"/>
    </xf>
    <xf numFmtId="167" fontId="2" fillId="0" borderId="46" xfId="0" applyNumberFormat="1" applyFont="1" applyFill="1" applyBorder="1" applyAlignment="1">
      <alignment horizontal="center"/>
    </xf>
    <xf numFmtId="4" fontId="5" fillId="3" borderId="1" xfId="1" applyNumberFormat="1" applyFont="1" applyFill="1" applyBorder="1" applyAlignment="1">
      <alignment horizontal="center" vertical="center"/>
    </xf>
    <xf numFmtId="4" fontId="5" fillId="3" borderId="9" xfId="1" applyNumberFormat="1" applyFont="1" applyFill="1" applyBorder="1" applyAlignment="1">
      <alignment horizontal="center" vertical="center"/>
    </xf>
    <xf numFmtId="14" fontId="2" fillId="5" borderId="0" xfId="0" applyNumberFormat="1" applyFont="1" applyFill="1" applyBorder="1" applyAlignment="1">
      <alignment vertical="top" wrapText="1"/>
    </xf>
    <xf numFmtId="14" fontId="2" fillId="5" borderId="5" xfId="0" applyNumberFormat="1" applyFont="1" applyFill="1" applyBorder="1" applyAlignment="1">
      <alignment vertical="top" wrapText="1"/>
    </xf>
    <xf numFmtId="0" fontId="2" fillId="5" borderId="58" xfId="0" applyFont="1" applyFill="1" applyBorder="1" applyAlignment="1">
      <alignment horizontal="left" vertical="top"/>
    </xf>
    <xf numFmtId="167" fontId="2" fillId="0" borderId="47" xfId="0" applyNumberFormat="1" applyFont="1" applyFill="1" applyBorder="1" applyAlignment="1">
      <alignment horizontal="center"/>
    </xf>
    <xf numFmtId="167" fontId="2" fillId="0" borderId="48" xfId="0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 vertical="center"/>
    </xf>
    <xf numFmtId="0" fontId="5" fillId="3" borderId="43" xfId="1" applyFont="1" applyFill="1" applyBorder="1" applyAlignment="1">
      <alignment horizontal="center" vertical="center"/>
    </xf>
    <xf numFmtId="4" fontId="5" fillId="3" borderId="43" xfId="1" applyNumberFormat="1" applyFont="1" applyFill="1" applyBorder="1" applyAlignment="1">
      <alignment horizontal="center" vertical="center"/>
    </xf>
    <xf numFmtId="4" fontId="6" fillId="0" borderId="75" xfId="1" applyNumberFormat="1" applyFont="1" applyFill="1" applyBorder="1" applyAlignment="1">
      <alignment horizontal="center" vertical="center"/>
    </xf>
    <xf numFmtId="4" fontId="6" fillId="0" borderId="68" xfId="1" applyNumberFormat="1" applyFont="1" applyFill="1" applyBorder="1" applyAlignment="1">
      <alignment horizontal="center" vertical="center"/>
    </xf>
    <xf numFmtId="0" fontId="5" fillId="4" borderId="10" xfId="1" applyFont="1" applyFill="1" applyBorder="1" applyAlignment="1">
      <alignment horizontal="right" vertical="center"/>
    </xf>
    <xf numFmtId="0" fontId="5" fillId="4" borderId="7" xfId="1" applyFont="1" applyFill="1" applyBorder="1" applyAlignment="1">
      <alignment horizontal="right" vertical="center"/>
    </xf>
    <xf numFmtId="0" fontId="5" fillId="4" borderId="3" xfId="1" applyFont="1" applyFill="1" applyBorder="1" applyAlignment="1">
      <alignment horizontal="right" vertical="center"/>
    </xf>
    <xf numFmtId="4" fontId="5" fillId="3" borderId="69" xfId="1" applyNumberFormat="1" applyFont="1" applyFill="1" applyBorder="1" applyAlignment="1">
      <alignment horizontal="center" vertical="center"/>
    </xf>
    <xf numFmtId="4" fontId="5" fillId="3" borderId="4" xfId="1" applyNumberFormat="1" applyFont="1" applyFill="1" applyBorder="1" applyAlignment="1">
      <alignment horizontal="center" vertical="center"/>
    </xf>
    <xf numFmtId="4" fontId="5" fillId="3" borderId="59" xfId="1" applyNumberFormat="1" applyFont="1" applyFill="1" applyBorder="1" applyAlignment="1">
      <alignment horizontal="center" vertical="center"/>
    </xf>
    <xf numFmtId="4" fontId="5" fillId="3" borderId="60" xfId="1" applyNumberFormat="1" applyFont="1" applyFill="1" applyBorder="1" applyAlignment="1">
      <alignment horizontal="center" vertical="center"/>
    </xf>
    <xf numFmtId="4" fontId="6" fillId="0" borderId="80" xfId="1" applyNumberFormat="1" applyFont="1" applyFill="1" applyBorder="1" applyAlignment="1">
      <alignment horizontal="center" vertical="center"/>
    </xf>
    <xf numFmtId="4" fontId="6" fillId="0" borderId="83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3" fontId="5" fillId="5" borderId="10" xfId="2" applyFont="1" applyFill="1" applyBorder="1" applyAlignment="1">
      <alignment horizontal="center" vertical="center"/>
    </xf>
    <xf numFmtId="43" fontId="5" fillId="5" borderId="3" xfId="2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43" fontId="5" fillId="5" borderId="69" xfId="2" applyFont="1" applyFill="1" applyBorder="1" applyAlignment="1">
      <alignment horizontal="center" vertical="center" wrapText="1"/>
    </xf>
    <xf numFmtId="43" fontId="5" fillId="5" borderId="4" xfId="2" applyFont="1" applyFill="1" applyBorder="1" applyAlignment="1">
      <alignment horizontal="center" vertical="center" wrapText="1"/>
    </xf>
    <xf numFmtId="43" fontId="5" fillId="5" borderId="119" xfId="2" applyFont="1" applyFill="1" applyBorder="1" applyAlignment="1">
      <alignment horizontal="center" vertical="center" wrapText="1"/>
    </xf>
    <xf numFmtId="43" fontId="5" fillId="5" borderId="120" xfId="2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58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right" vertical="center"/>
    </xf>
    <xf numFmtId="4" fontId="4" fillId="4" borderId="75" xfId="0" applyNumberFormat="1" applyFont="1" applyFill="1" applyBorder="1" applyAlignment="1">
      <alignment horizontal="center" vertical="center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2" fillId="0" borderId="30" xfId="0" applyNumberFormat="1" applyFont="1" applyBorder="1" applyAlignment="1">
      <alignment horizontal="center" vertical="center"/>
    </xf>
  </cellXfs>
  <cellStyles count="87">
    <cellStyle name="Euro" xfId="18" xr:uid="{00000000-0005-0000-0000-000000000000}"/>
    <cellStyle name="Euro 2" xfId="19" xr:uid="{00000000-0005-0000-0000-000001000000}"/>
    <cellStyle name="Excel Built-in Normal" xfId="20" xr:uid="{00000000-0005-0000-0000-000002000000}"/>
    <cellStyle name="Excel Built-in Normal 2" xfId="21" xr:uid="{00000000-0005-0000-0000-000003000000}"/>
    <cellStyle name="Excel Built-in Normal 2 2" xfId="22" xr:uid="{00000000-0005-0000-0000-000004000000}"/>
    <cellStyle name="Excel Built-in Normal 3" xfId="23" xr:uid="{00000000-0005-0000-0000-000005000000}"/>
    <cellStyle name="Millares_Salario_SMARIA" xfId="24" xr:uid="{00000000-0005-0000-0000-000006000000}"/>
    <cellStyle name="Milliers_Água-nov" xfId="25" xr:uid="{00000000-0005-0000-0000-000007000000}"/>
    <cellStyle name="Moeda 2" xfId="26" xr:uid="{00000000-0005-0000-0000-000008000000}"/>
    <cellStyle name="Moeda 2 2" xfId="27" xr:uid="{00000000-0005-0000-0000-000009000000}"/>
    <cellStyle name="Moeda 2 3" xfId="28" xr:uid="{00000000-0005-0000-0000-00000A000000}"/>
    <cellStyle name="Moeda 3" xfId="29" xr:uid="{00000000-0005-0000-0000-00000B000000}"/>
    <cellStyle name="Moeda 3 2" xfId="30" xr:uid="{00000000-0005-0000-0000-00000C000000}"/>
    <cellStyle name="Moeda 4" xfId="31" xr:uid="{00000000-0005-0000-0000-00000D000000}"/>
    <cellStyle name="Moeda 4 2" xfId="32" xr:uid="{00000000-0005-0000-0000-00000E000000}"/>
    <cellStyle name="Moeda 5" xfId="33" xr:uid="{00000000-0005-0000-0000-00000F000000}"/>
    <cellStyle name="Moeda 5 2" xfId="34" xr:uid="{00000000-0005-0000-0000-000010000000}"/>
    <cellStyle name="Normal" xfId="0" builtinId="0"/>
    <cellStyle name="Normal 16" xfId="35" xr:uid="{00000000-0005-0000-0000-000012000000}"/>
    <cellStyle name="Normal 2" xfId="11" xr:uid="{00000000-0005-0000-0000-000013000000}"/>
    <cellStyle name="Normal 2 2" xfId="1" xr:uid="{00000000-0005-0000-0000-000014000000}"/>
    <cellStyle name="Normal 2 2 2" xfId="36" xr:uid="{00000000-0005-0000-0000-000015000000}"/>
    <cellStyle name="Normal 2 3" xfId="37" xr:uid="{00000000-0005-0000-0000-000016000000}"/>
    <cellStyle name="Normal 2 3 2" xfId="38" xr:uid="{00000000-0005-0000-0000-000017000000}"/>
    <cellStyle name="Normal 2 4" xfId="39" xr:uid="{00000000-0005-0000-0000-000018000000}"/>
    <cellStyle name="Normal 3" xfId="10" xr:uid="{00000000-0005-0000-0000-000019000000}"/>
    <cellStyle name="Normal 3 2" xfId="14" xr:uid="{00000000-0005-0000-0000-00001A000000}"/>
    <cellStyle name="Normal 3 3" xfId="40" xr:uid="{00000000-0005-0000-0000-00001B000000}"/>
    <cellStyle name="Normal 4" xfId="13" xr:uid="{00000000-0005-0000-0000-00001C000000}"/>
    <cellStyle name="Normal 4 2" xfId="41" xr:uid="{00000000-0005-0000-0000-00001D000000}"/>
    <cellStyle name="Normal 4 3" xfId="42" xr:uid="{00000000-0005-0000-0000-00001E000000}"/>
    <cellStyle name="Normal 5" xfId="43" xr:uid="{00000000-0005-0000-0000-00001F000000}"/>
    <cellStyle name="Normal 6" xfId="44" xr:uid="{00000000-0005-0000-0000-000020000000}"/>
    <cellStyle name="Normal_Estrutura_de_preço_-_CODEVASF_versão8" xfId="5" xr:uid="{00000000-0005-0000-0000-000021000000}"/>
    <cellStyle name="Normal_Estrutura_de_preços_-_CODEVASF_versão10" xfId="6" xr:uid="{00000000-0005-0000-0000-000022000000}"/>
    <cellStyle name="Normal_PP-V" xfId="7" xr:uid="{00000000-0005-0000-0000-000023000000}"/>
    <cellStyle name="Normal_PP-VI" xfId="8" xr:uid="{00000000-0005-0000-0000-000024000000}"/>
    <cellStyle name="Porcentagem" xfId="3" builtinId="5"/>
    <cellStyle name="Porcentagem 2" xfId="45" xr:uid="{00000000-0005-0000-0000-000026000000}"/>
    <cellStyle name="Porcentagem 2 2" xfId="46" xr:uid="{00000000-0005-0000-0000-000027000000}"/>
    <cellStyle name="Porcentagem 3" xfId="47" xr:uid="{00000000-0005-0000-0000-000028000000}"/>
    <cellStyle name="Porcentagem 3 2" xfId="48" xr:uid="{00000000-0005-0000-0000-000029000000}"/>
    <cellStyle name="Porcentagem 4" xfId="49" xr:uid="{00000000-0005-0000-0000-00002A000000}"/>
    <cellStyle name="Porcentagem 5" xfId="50" xr:uid="{00000000-0005-0000-0000-00002B000000}"/>
    <cellStyle name="Porcentagem 6" xfId="51" xr:uid="{00000000-0005-0000-0000-00002C000000}"/>
    <cellStyle name="Porcentagem 7" xfId="52" xr:uid="{00000000-0005-0000-0000-00002D000000}"/>
    <cellStyle name="Separador de milhares [0] 2" xfId="53" xr:uid="{00000000-0005-0000-0000-00002E000000}"/>
    <cellStyle name="Separador de milhares [0] 2 2" xfId="54" xr:uid="{00000000-0005-0000-0000-00002F000000}"/>
    <cellStyle name="Separador de milhares 17" xfId="55" xr:uid="{00000000-0005-0000-0000-000030000000}"/>
    <cellStyle name="Separador de milhares 2" xfId="56" xr:uid="{00000000-0005-0000-0000-000031000000}"/>
    <cellStyle name="Separador de milhares 2 2" xfId="57" xr:uid="{00000000-0005-0000-0000-000032000000}"/>
    <cellStyle name="Separador de milhares 2 2 2" xfId="58" xr:uid="{00000000-0005-0000-0000-000033000000}"/>
    <cellStyle name="Separador de milhares 3" xfId="59" xr:uid="{00000000-0005-0000-0000-000034000000}"/>
    <cellStyle name="Separador de milhares 3 2" xfId="60" xr:uid="{00000000-0005-0000-0000-000035000000}"/>
    <cellStyle name="Separador de milhares 4" xfId="61" xr:uid="{00000000-0005-0000-0000-000036000000}"/>
    <cellStyle name="Separador de milhares 4 2" xfId="62" xr:uid="{00000000-0005-0000-0000-000037000000}"/>
    <cellStyle name="Separador de milhares 5" xfId="4" xr:uid="{00000000-0005-0000-0000-000038000000}"/>
    <cellStyle name="Separador de milhares 5 2" xfId="64" xr:uid="{00000000-0005-0000-0000-000039000000}"/>
    <cellStyle name="Separador de milhares 5 3" xfId="63" xr:uid="{00000000-0005-0000-0000-00003A000000}"/>
    <cellStyle name="TableStyleLight1" xfId="17" xr:uid="{00000000-0005-0000-0000-00003B000000}"/>
    <cellStyle name="Título 1 1" xfId="65" xr:uid="{00000000-0005-0000-0000-00003C000000}"/>
    <cellStyle name="Título 1 1 1" xfId="66" xr:uid="{00000000-0005-0000-0000-00003D000000}"/>
    <cellStyle name="Título 1 1 1 1" xfId="67" xr:uid="{00000000-0005-0000-0000-00003E000000}"/>
    <cellStyle name="Título 1 1 1_Preços de Referência PIMA_ PMAB_Edital_08_auto_cotada_30_10" xfId="68" xr:uid="{00000000-0005-0000-0000-00003F000000}"/>
    <cellStyle name="Título 1 1_-Anexo corrigido 11 04VERSÃO P IMPRESSÃO 05_11_08" xfId="69" xr:uid="{00000000-0005-0000-0000-000040000000}"/>
    <cellStyle name="Vírgula" xfId="2" builtinId="3"/>
    <cellStyle name="Vírgula 10" xfId="70" xr:uid="{00000000-0005-0000-0000-000042000000}"/>
    <cellStyle name="Vírgula 11" xfId="71" xr:uid="{00000000-0005-0000-0000-000043000000}"/>
    <cellStyle name="Vírgula 12" xfId="15" xr:uid="{00000000-0005-0000-0000-000044000000}"/>
    <cellStyle name="Vírgula 2" xfId="9" xr:uid="{00000000-0005-0000-0000-000045000000}"/>
    <cellStyle name="Vírgula 2 2" xfId="72" xr:uid="{00000000-0005-0000-0000-000046000000}"/>
    <cellStyle name="Vírgula 2 3" xfId="73" xr:uid="{00000000-0005-0000-0000-000047000000}"/>
    <cellStyle name="Vírgula 2 4" xfId="74" xr:uid="{00000000-0005-0000-0000-000048000000}"/>
    <cellStyle name="Vírgula 2 5" xfId="16" xr:uid="{00000000-0005-0000-0000-000049000000}"/>
    <cellStyle name="Vírgula 3" xfId="12" xr:uid="{00000000-0005-0000-0000-00004A000000}"/>
    <cellStyle name="Vírgula 3 2" xfId="75" xr:uid="{00000000-0005-0000-0000-00004B000000}"/>
    <cellStyle name="Vírgula 3 3" xfId="76" xr:uid="{00000000-0005-0000-0000-00004C000000}"/>
    <cellStyle name="Vírgula 4" xfId="77" xr:uid="{00000000-0005-0000-0000-00004D000000}"/>
    <cellStyle name="Vírgula 5" xfId="78" xr:uid="{00000000-0005-0000-0000-00004E000000}"/>
    <cellStyle name="Vírgula 6" xfId="79" xr:uid="{00000000-0005-0000-0000-00004F000000}"/>
    <cellStyle name="Vírgula 6 2" xfId="80" xr:uid="{00000000-0005-0000-0000-000050000000}"/>
    <cellStyle name="Vírgula 7" xfId="81" xr:uid="{00000000-0005-0000-0000-000051000000}"/>
    <cellStyle name="Vírgula 7 2" xfId="82" xr:uid="{00000000-0005-0000-0000-000052000000}"/>
    <cellStyle name="Vírgula 8" xfId="83" xr:uid="{00000000-0005-0000-0000-000053000000}"/>
    <cellStyle name="Vírgula 8 2" xfId="84" xr:uid="{00000000-0005-0000-0000-000054000000}"/>
    <cellStyle name="Vírgula 9" xfId="85" xr:uid="{00000000-0005-0000-0000-000055000000}"/>
    <cellStyle name="Vírgula 9 2" xfId="86" xr:uid="{00000000-0005-0000-0000-000056000000}"/>
  </cellStyles>
  <dxfs count="0"/>
  <tableStyles count="0" defaultTableStyle="TableStyleMedium2" defaultPivotStyle="PivotStyleLight16"/>
  <colors>
    <mruColors>
      <color rgb="FFFF25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109538</xdr:colOff>
      <xdr:row>0</xdr:row>
      <xdr:rowOff>152400</xdr:rowOff>
    </xdr:from>
    <xdr:to>
      <xdr:col>1</xdr:col>
      <xdr:colOff>219075</xdr:colOff>
      <xdr:row>1</xdr:row>
      <xdr:rowOff>127801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583E3CE1-30E2-44EF-AF22-D3F4D3467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8" y="152400"/>
          <a:ext cx="471487" cy="137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109538</xdr:colOff>
      <xdr:row>0</xdr:row>
      <xdr:rowOff>152400</xdr:rowOff>
    </xdr:from>
    <xdr:to>
      <xdr:col>1</xdr:col>
      <xdr:colOff>219075</xdr:colOff>
      <xdr:row>1</xdr:row>
      <xdr:rowOff>127801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691DC568-E0A4-4F5A-8F5C-1908FC562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8" y="152400"/>
          <a:ext cx="471487" cy="137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200819</xdr:colOff>
      <xdr:row>0</xdr:row>
      <xdr:rowOff>25400</xdr:rowOff>
    </xdr:from>
    <xdr:to>
      <xdr:col>1</xdr:col>
      <xdr:colOff>1389062</xdr:colOff>
      <xdr:row>1</xdr:row>
      <xdr:rowOff>112397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7E2A5D36-BE7F-4200-9A5C-7EF780CB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869" y="25400"/>
          <a:ext cx="1188243" cy="248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52388</xdr:colOff>
      <xdr:row>0</xdr:row>
      <xdr:rowOff>114302</xdr:rowOff>
    </xdr:from>
    <xdr:to>
      <xdr:col>1</xdr:col>
      <xdr:colOff>371475</xdr:colOff>
      <xdr:row>1</xdr:row>
      <xdr:rowOff>143516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8" y="114302"/>
          <a:ext cx="642937" cy="2197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99219</xdr:colOff>
      <xdr:row>1</xdr:row>
      <xdr:rowOff>13494</xdr:rowOff>
    </xdr:from>
    <xdr:to>
      <xdr:col>1</xdr:col>
      <xdr:colOff>313532</xdr:colOff>
      <xdr:row>2</xdr:row>
      <xdr:rowOff>15933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19" y="172244"/>
          <a:ext cx="603251" cy="161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9527</xdr:rowOff>
    </xdr:from>
    <xdr:to>
      <xdr:col>1</xdr:col>
      <xdr:colOff>210201</xdr:colOff>
      <xdr:row>1</xdr:row>
      <xdr:rowOff>9526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7"/>
          <a:ext cx="524526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76201</xdr:rowOff>
    </xdr:from>
    <xdr:to>
      <xdr:col>0</xdr:col>
      <xdr:colOff>1181096</xdr:colOff>
      <xdr:row>1</xdr:row>
      <xdr:rowOff>47625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FD17F4CB-3415-4A37-89C1-21D92C54D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76201"/>
          <a:ext cx="314320" cy="133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76202</xdr:rowOff>
    </xdr:from>
    <xdr:to>
      <xdr:col>1</xdr:col>
      <xdr:colOff>57150</xdr:colOff>
      <xdr:row>1</xdr:row>
      <xdr:rowOff>102428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202"/>
          <a:ext cx="561975" cy="197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133351</xdr:rowOff>
    </xdr:from>
    <xdr:to>
      <xdr:col>1</xdr:col>
      <xdr:colOff>466725</xdr:colOff>
      <xdr:row>2</xdr:row>
      <xdr:rowOff>4398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1"/>
          <a:ext cx="695325" cy="1948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104776</xdr:rowOff>
    </xdr:from>
    <xdr:to>
      <xdr:col>1</xdr:col>
      <xdr:colOff>349250</xdr:colOff>
      <xdr:row>1</xdr:row>
      <xdr:rowOff>148605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04776"/>
          <a:ext cx="686857" cy="234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64293</xdr:colOff>
      <xdr:row>0</xdr:row>
      <xdr:rowOff>130177</xdr:rowOff>
    </xdr:from>
    <xdr:to>
      <xdr:col>1</xdr:col>
      <xdr:colOff>343838</xdr:colOff>
      <xdr:row>1</xdr:row>
      <xdr:rowOff>158750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" y="130177"/>
          <a:ext cx="672451" cy="1952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107156</xdr:colOff>
      <xdr:row>0</xdr:row>
      <xdr:rowOff>57151</xdr:rowOff>
    </xdr:from>
    <xdr:to>
      <xdr:col>1</xdr:col>
      <xdr:colOff>285750</xdr:colOff>
      <xdr:row>1</xdr:row>
      <xdr:rowOff>56863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6" y="57151"/>
          <a:ext cx="571500" cy="16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9526</xdr:rowOff>
    </xdr:from>
    <xdr:to>
      <xdr:col>1</xdr:col>
      <xdr:colOff>209323</xdr:colOff>
      <xdr:row>1</xdr:row>
      <xdr:rowOff>9525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6"/>
          <a:ext cx="590323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21431</xdr:colOff>
      <xdr:row>0</xdr:row>
      <xdr:rowOff>104776</xdr:rowOff>
    </xdr:from>
    <xdr:to>
      <xdr:col>1</xdr:col>
      <xdr:colOff>383381</xdr:colOff>
      <xdr:row>1</xdr:row>
      <xdr:rowOff>119062</xdr:rowOff>
    </xdr:to>
    <xdr:pic>
      <xdr:nvPicPr>
        <xdr:cNvPr id="4" name="Imagem 7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" y="104776"/>
          <a:ext cx="797379" cy="17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40481</xdr:colOff>
      <xdr:row>0</xdr:row>
      <xdr:rowOff>38101</xdr:rowOff>
    </xdr:from>
    <xdr:to>
      <xdr:col>1</xdr:col>
      <xdr:colOff>161925</xdr:colOff>
      <xdr:row>0</xdr:row>
      <xdr:rowOff>179828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" y="38101"/>
          <a:ext cx="540544" cy="141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57150</xdr:rowOff>
    </xdr:from>
    <xdr:to>
      <xdr:col>1</xdr:col>
      <xdr:colOff>642937</xdr:colOff>
      <xdr:row>1</xdr:row>
      <xdr:rowOff>154781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"/>
          <a:ext cx="938212" cy="288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61913</xdr:colOff>
      <xdr:row>0</xdr:row>
      <xdr:rowOff>9525</xdr:rowOff>
    </xdr:from>
    <xdr:to>
      <xdr:col>1</xdr:col>
      <xdr:colOff>666750</xdr:colOff>
      <xdr:row>2</xdr:row>
      <xdr:rowOff>21318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3" y="9525"/>
          <a:ext cx="938212" cy="316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76201</xdr:rowOff>
    </xdr:from>
    <xdr:to>
      <xdr:col>1</xdr:col>
      <xdr:colOff>276225</xdr:colOff>
      <xdr:row>1</xdr:row>
      <xdr:rowOff>22048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1"/>
          <a:ext cx="419100" cy="136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</xdr:colOff>
      <xdr:row>0</xdr:row>
      <xdr:rowOff>123826</xdr:rowOff>
    </xdr:from>
    <xdr:to>
      <xdr:col>1</xdr:col>
      <xdr:colOff>190500</xdr:colOff>
      <xdr:row>1</xdr:row>
      <xdr:rowOff>140920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" y="123826"/>
          <a:ext cx="766763" cy="207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104776</xdr:rowOff>
    </xdr:from>
    <xdr:to>
      <xdr:col>1</xdr:col>
      <xdr:colOff>542925</xdr:colOff>
      <xdr:row>2</xdr:row>
      <xdr:rowOff>24180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04776"/>
          <a:ext cx="1066799" cy="30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104776</xdr:rowOff>
    </xdr:from>
    <xdr:to>
      <xdr:col>1</xdr:col>
      <xdr:colOff>542925</xdr:colOff>
      <xdr:row>2</xdr:row>
      <xdr:rowOff>24180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04776"/>
          <a:ext cx="1114424" cy="30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48951</xdr:colOff>
      <xdr:row>0</xdr:row>
      <xdr:rowOff>18337</xdr:rowOff>
    </xdr:from>
    <xdr:to>
      <xdr:col>1</xdr:col>
      <xdr:colOff>476250</xdr:colOff>
      <xdr:row>1</xdr:row>
      <xdr:rowOff>153792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1" y="18337"/>
          <a:ext cx="787132" cy="294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2118</xdr:colOff>
      <xdr:row>14</xdr:row>
      <xdr:rowOff>42334</xdr:rowOff>
    </xdr:from>
    <xdr:to>
      <xdr:col>4</xdr:col>
      <xdr:colOff>381001</xdr:colOff>
      <xdr:row>36</xdr:row>
      <xdr:rowOff>21167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CADB562-110D-477F-A396-279D7E65F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2328334"/>
          <a:ext cx="5988050" cy="3471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23813</xdr:colOff>
      <xdr:row>1</xdr:row>
      <xdr:rowOff>11907</xdr:rowOff>
    </xdr:from>
    <xdr:to>
      <xdr:col>0</xdr:col>
      <xdr:colOff>869198</xdr:colOff>
      <xdr:row>2</xdr:row>
      <xdr:rowOff>23813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AEB3A3D7-FE15-4E6A-A76D-39BEF07C1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" y="173832"/>
          <a:ext cx="845385" cy="173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23813</xdr:colOff>
      <xdr:row>1</xdr:row>
      <xdr:rowOff>11907</xdr:rowOff>
    </xdr:from>
    <xdr:to>
      <xdr:col>0</xdr:col>
      <xdr:colOff>869198</xdr:colOff>
      <xdr:row>2</xdr:row>
      <xdr:rowOff>23813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" y="178595"/>
          <a:ext cx="845385" cy="17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303742</xdr:colOff>
      <xdr:row>0</xdr:row>
      <xdr:rowOff>135467</xdr:rowOff>
    </xdr:from>
    <xdr:to>
      <xdr:col>1</xdr:col>
      <xdr:colOff>1099608</xdr:colOff>
      <xdr:row>2</xdr:row>
      <xdr:rowOff>54871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4033DE6E-BC1D-4A28-A5A8-31A3B87E1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409" y="135467"/>
          <a:ext cx="795866" cy="268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B8339-5C6B-4E2A-A4BC-BC224C47543E}">
  <sheetPr>
    <pageSetUpPr fitToPage="1"/>
  </sheetPr>
  <dimension ref="A1:P61"/>
  <sheetViews>
    <sheetView topLeftCell="A10" zoomScale="90" zoomScaleNormal="90" workbookViewId="0">
      <selection activeCell="C51" sqref="C51"/>
    </sheetView>
  </sheetViews>
  <sheetFormatPr defaultRowHeight="12.75" x14ac:dyDescent="0.2"/>
  <cols>
    <col min="1" max="1" width="5.42578125" style="1" bestFit="1" customWidth="1"/>
    <col min="2" max="2" width="77.42578125" style="1" bestFit="1" customWidth="1"/>
    <col min="3" max="3" width="15.85546875" style="16" bestFit="1" customWidth="1"/>
    <col min="4" max="4" width="35.85546875" style="339" bestFit="1" customWidth="1"/>
    <col min="5" max="5" width="7.140625" style="339" bestFit="1" customWidth="1"/>
    <col min="6" max="6" width="3.7109375" style="339" bestFit="1" customWidth="1"/>
    <col min="7" max="7" width="11.7109375" style="339" bestFit="1" customWidth="1"/>
    <col min="8" max="8" width="9.140625" style="339"/>
    <col min="9" max="9" width="48.140625" style="339" bestFit="1" customWidth="1"/>
    <col min="10" max="16" width="9.140625" style="339"/>
    <col min="17" max="16384" width="9.140625" style="1"/>
  </cols>
  <sheetData>
    <row r="1" spans="1:3" x14ac:dyDescent="0.2">
      <c r="A1" s="1422" t="s">
        <v>456</v>
      </c>
      <c r="B1" s="1423"/>
      <c r="C1" s="1424"/>
    </row>
    <row r="2" spans="1:3" x14ac:dyDescent="0.2">
      <c r="A2" s="1425" t="s">
        <v>457</v>
      </c>
      <c r="B2" s="1426"/>
      <c r="C2" s="1427"/>
    </row>
    <row r="3" spans="1:3" ht="13.5" thickBot="1" x14ac:dyDescent="0.25">
      <c r="A3" s="1428"/>
      <c r="B3" s="1429"/>
      <c r="C3" s="1430"/>
    </row>
    <row r="4" spans="1:3" ht="13.5" thickBot="1" x14ac:dyDescent="0.25">
      <c r="A4" s="18"/>
      <c r="B4" s="21"/>
      <c r="C4" s="268"/>
    </row>
    <row r="5" spans="1:3" x14ac:dyDescent="0.2">
      <c r="A5" s="1431" t="s">
        <v>831</v>
      </c>
      <c r="B5" s="1432"/>
      <c r="C5" s="1433"/>
    </row>
    <row r="6" spans="1:3" x14ac:dyDescent="0.2">
      <c r="A6" s="1434"/>
      <c r="B6" s="1435"/>
      <c r="C6" s="1436"/>
    </row>
    <row r="7" spans="1:3" ht="13.5" thickBot="1" x14ac:dyDescent="0.25">
      <c r="A7" s="1437"/>
      <c r="B7" s="1438"/>
      <c r="C7" s="1439"/>
    </row>
    <row r="8" spans="1:3" ht="13.5" thickBot="1" x14ac:dyDescent="0.25">
      <c r="A8" s="18"/>
      <c r="B8" s="21"/>
      <c r="C8" s="268"/>
    </row>
    <row r="9" spans="1:3" ht="13.5" thickBot="1" x14ac:dyDescent="0.25">
      <c r="A9" s="1440" t="s">
        <v>624</v>
      </c>
      <c r="B9" s="1441"/>
      <c r="C9" s="1442"/>
    </row>
    <row r="10" spans="1:3" ht="13.5" thickBot="1" x14ac:dyDescent="0.25"/>
    <row r="11" spans="1:3" x14ac:dyDescent="0.2">
      <c r="A11" s="1443" t="s">
        <v>487</v>
      </c>
      <c r="B11" s="1445" t="s">
        <v>492</v>
      </c>
      <c r="C11" s="1447" t="s">
        <v>625</v>
      </c>
    </row>
    <row r="12" spans="1:3" ht="13.5" thickBot="1" x14ac:dyDescent="0.25">
      <c r="A12" s="1444"/>
      <c r="B12" s="1446"/>
      <c r="C12" s="1448"/>
    </row>
    <row r="13" spans="1:3" ht="13.5" thickBot="1" x14ac:dyDescent="0.25"/>
    <row r="14" spans="1:3" ht="13.5" thickBot="1" x14ac:dyDescent="0.25">
      <c r="A14" s="1419" t="s">
        <v>826</v>
      </c>
      <c r="B14" s="1420"/>
      <c r="C14" s="1421"/>
    </row>
    <row r="15" spans="1:3" ht="13.5" thickBot="1" x14ac:dyDescent="0.25">
      <c r="A15" s="269" t="s">
        <v>1066</v>
      </c>
      <c r="B15" s="270" t="s">
        <v>1086</v>
      </c>
      <c r="C15" s="271"/>
    </row>
    <row r="16" spans="1:3" x14ac:dyDescent="0.2">
      <c r="A16" s="272" t="s">
        <v>159</v>
      </c>
      <c r="B16" s="273" t="s">
        <v>828</v>
      </c>
      <c r="C16" s="274"/>
    </row>
    <row r="17" spans="1:5" x14ac:dyDescent="0.2">
      <c r="A17" s="159" t="s">
        <v>1079</v>
      </c>
      <c r="B17" s="160" t="s">
        <v>1075</v>
      </c>
      <c r="C17" s="267"/>
    </row>
    <row r="18" spans="1:5" x14ac:dyDescent="0.2">
      <c r="A18" s="560" t="s">
        <v>159</v>
      </c>
      <c r="B18" s="561" t="s">
        <v>1956</v>
      </c>
      <c r="C18" s="562"/>
    </row>
    <row r="19" spans="1:5" x14ac:dyDescent="0.2">
      <c r="A19" s="159" t="s">
        <v>1079</v>
      </c>
      <c r="B19" s="160" t="s">
        <v>833</v>
      </c>
      <c r="C19" s="267"/>
    </row>
    <row r="20" spans="1:5" x14ac:dyDescent="0.2">
      <c r="A20" s="159" t="s">
        <v>1080</v>
      </c>
      <c r="B20" s="160" t="s">
        <v>2043</v>
      </c>
      <c r="C20" s="267"/>
    </row>
    <row r="21" spans="1:5" x14ac:dyDescent="0.2">
      <c r="A21" s="159" t="s">
        <v>1081</v>
      </c>
      <c r="B21" s="160" t="s">
        <v>1957</v>
      </c>
      <c r="C21" s="267"/>
    </row>
    <row r="22" spans="1:5" x14ac:dyDescent="0.2">
      <c r="A22" s="275" t="s">
        <v>160</v>
      </c>
      <c r="B22" s="276" t="s">
        <v>829</v>
      </c>
      <c r="C22" s="277"/>
    </row>
    <row r="23" spans="1:5" ht="13.5" thickBot="1" x14ac:dyDescent="0.25">
      <c r="A23" s="159" t="s">
        <v>1081</v>
      </c>
      <c r="B23" s="161" t="s">
        <v>1960</v>
      </c>
      <c r="C23" s="267"/>
    </row>
    <row r="24" spans="1:5" ht="13.5" thickBot="1" x14ac:dyDescent="0.25">
      <c r="A24" s="1449" t="s">
        <v>1117</v>
      </c>
      <c r="B24" s="1450"/>
      <c r="C24" s="278"/>
      <c r="D24" s="340"/>
    </row>
    <row r="25" spans="1:5" ht="13.5" thickBot="1" x14ac:dyDescent="0.25">
      <c r="A25" s="1343" t="s">
        <v>485</v>
      </c>
      <c r="B25" s="1344" t="s">
        <v>1076</v>
      </c>
      <c r="C25" s="1345"/>
    </row>
    <row r="26" spans="1:5" x14ac:dyDescent="0.2">
      <c r="A26" s="1347" t="s">
        <v>208</v>
      </c>
      <c r="B26" s="1099" t="s">
        <v>1353</v>
      </c>
      <c r="C26" s="1348"/>
      <c r="D26" s="686"/>
      <c r="E26" s="555"/>
    </row>
    <row r="27" spans="1:5" x14ac:dyDescent="0.2">
      <c r="A27" s="335" t="s">
        <v>209</v>
      </c>
      <c r="B27" s="336" t="s">
        <v>1354</v>
      </c>
      <c r="C27" s="337"/>
      <c r="D27" s="342"/>
    </row>
    <row r="28" spans="1:5" x14ac:dyDescent="0.2">
      <c r="A28" s="335" t="s">
        <v>210</v>
      </c>
      <c r="B28" s="336" t="s">
        <v>1563</v>
      </c>
      <c r="C28" s="337"/>
      <c r="D28" s="342"/>
    </row>
    <row r="29" spans="1:5" x14ac:dyDescent="0.2">
      <c r="A29" s="335" t="s">
        <v>211</v>
      </c>
      <c r="B29" s="336" t="s">
        <v>1352</v>
      </c>
      <c r="C29" s="337"/>
      <c r="D29" s="342"/>
    </row>
    <row r="30" spans="1:5" x14ac:dyDescent="0.2">
      <c r="A30" s="335" t="s">
        <v>212</v>
      </c>
      <c r="B30" s="336" t="s">
        <v>2120</v>
      </c>
      <c r="C30" s="337"/>
      <c r="D30" s="342"/>
    </row>
    <row r="31" spans="1:5" x14ac:dyDescent="0.2">
      <c r="A31" s="335" t="s">
        <v>213</v>
      </c>
      <c r="B31" s="336" t="s">
        <v>1104</v>
      </c>
      <c r="C31" s="337"/>
      <c r="D31" s="686"/>
    </row>
    <row r="32" spans="1:5" x14ac:dyDescent="0.2">
      <c r="A32" s="335" t="s">
        <v>214</v>
      </c>
      <c r="B32" s="336" t="s">
        <v>1102</v>
      </c>
      <c r="C32" s="337"/>
      <c r="D32" s="342"/>
    </row>
    <row r="33" spans="1:9" x14ac:dyDescent="0.2">
      <c r="A33" s="335" t="s">
        <v>265</v>
      </c>
      <c r="B33" s="336" t="s">
        <v>1085</v>
      </c>
      <c r="C33" s="337"/>
      <c r="D33" s="342"/>
    </row>
    <row r="34" spans="1:9" x14ac:dyDescent="0.2">
      <c r="A34" s="335" t="s">
        <v>266</v>
      </c>
      <c r="B34" s="336" t="s">
        <v>1103</v>
      </c>
      <c r="C34" s="337"/>
      <c r="D34" s="342"/>
      <c r="F34" s="654"/>
      <c r="G34" s="654"/>
      <c r="H34" s="654"/>
    </row>
    <row r="35" spans="1:9" x14ac:dyDescent="0.2">
      <c r="A35" s="335" t="s">
        <v>267</v>
      </c>
      <c r="B35" s="336" t="s">
        <v>1105</v>
      </c>
      <c r="C35" s="337"/>
      <c r="D35" s="342"/>
      <c r="F35" s="654"/>
      <c r="G35" s="654"/>
      <c r="H35" s="654"/>
    </row>
    <row r="36" spans="1:9" x14ac:dyDescent="0.2">
      <c r="A36" s="335" t="s">
        <v>268</v>
      </c>
      <c r="B36" s="494" t="s">
        <v>1691</v>
      </c>
      <c r="C36" s="495"/>
      <c r="D36" s="342"/>
      <c r="F36" s="654"/>
      <c r="G36" s="655"/>
      <c r="H36" s="654"/>
    </row>
    <row r="37" spans="1:9" x14ac:dyDescent="0.2">
      <c r="A37" s="335" t="s">
        <v>269</v>
      </c>
      <c r="B37" s="494" t="s">
        <v>1407</v>
      </c>
      <c r="C37" s="495"/>
      <c r="D37" s="342"/>
      <c r="F37" s="654"/>
      <c r="G37" s="655"/>
      <c r="H37" s="654"/>
    </row>
    <row r="38" spans="1:9" x14ac:dyDescent="0.2">
      <c r="A38" s="335" t="s">
        <v>271</v>
      </c>
      <c r="B38" s="336" t="s">
        <v>1065</v>
      </c>
      <c r="C38" s="337"/>
      <c r="D38" s="342"/>
      <c r="F38" s="654"/>
      <c r="G38" s="655"/>
      <c r="H38" s="654"/>
    </row>
    <row r="39" spans="1:9" x14ac:dyDescent="0.2">
      <c r="A39" s="335" t="s">
        <v>272</v>
      </c>
      <c r="B39" s="336" t="s">
        <v>626</v>
      </c>
      <c r="C39" s="337"/>
      <c r="D39" s="342"/>
      <c r="F39" s="654"/>
      <c r="G39" s="654"/>
      <c r="H39" s="654"/>
    </row>
    <row r="40" spans="1:9" ht="13.5" thickBot="1" x14ac:dyDescent="0.25">
      <c r="A40" s="551" t="s">
        <v>273</v>
      </c>
      <c r="B40" s="1350" t="s">
        <v>1440</v>
      </c>
      <c r="C40" s="1349"/>
      <c r="D40" s="342"/>
      <c r="F40" s="654"/>
      <c r="G40" s="654"/>
      <c r="H40" s="654"/>
    </row>
    <row r="41" spans="1:9" ht="13.5" thickBot="1" x14ac:dyDescent="0.25">
      <c r="A41" s="1451" t="s">
        <v>1118</v>
      </c>
      <c r="B41" s="1452"/>
      <c r="C41" s="1346"/>
    </row>
    <row r="42" spans="1:9" ht="13.5" thickBot="1" x14ac:dyDescent="0.25">
      <c r="A42" s="1453"/>
      <c r="B42" s="1453"/>
      <c r="C42" s="1453"/>
    </row>
    <row r="43" spans="1:9" ht="13.5" thickBot="1" x14ac:dyDescent="0.25">
      <c r="A43" s="1409" t="s">
        <v>1077</v>
      </c>
      <c r="B43" s="1410"/>
      <c r="C43" s="806"/>
    </row>
    <row r="44" spans="1:9" ht="13.5" thickBot="1" x14ac:dyDescent="0.25">
      <c r="A44" s="279"/>
      <c r="B44" s="279"/>
      <c r="C44" s="280"/>
    </row>
    <row r="45" spans="1:9" ht="13.5" thickBot="1" x14ac:dyDescent="0.25">
      <c r="A45" s="1419" t="s">
        <v>830</v>
      </c>
      <c r="B45" s="1420"/>
      <c r="C45" s="1421"/>
    </row>
    <row r="46" spans="1:9" x14ac:dyDescent="0.2">
      <c r="A46" s="311" t="s">
        <v>484</v>
      </c>
      <c r="B46" s="312" t="s">
        <v>2044</v>
      </c>
      <c r="C46" s="313"/>
      <c r="D46" s="698"/>
    </row>
    <row r="47" spans="1:9" x14ac:dyDescent="0.2">
      <c r="A47" s="314" t="s">
        <v>485</v>
      </c>
      <c r="B47" s="315" t="s">
        <v>2045</v>
      </c>
      <c r="C47" s="316"/>
    </row>
    <row r="48" spans="1:9" ht="26.25" thickBot="1" x14ac:dyDescent="0.25">
      <c r="A48" s="317" t="s">
        <v>486</v>
      </c>
      <c r="B48" s="318" t="s">
        <v>1419</v>
      </c>
      <c r="C48" s="319"/>
      <c r="I48" s="341"/>
    </row>
    <row r="49" spans="1:3" ht="13.5" thickBot="1" x14ac:dyDescent="0.25">
      <c r="A49" s="1409" t="s">
        <v>1082</v>
      </c>
      <c r="B49" s="1410"/>
      <c r="C49" s="805"/>
    </row>
    <row r="50" spans="1:3" ht="13.5" thickBot="1" x14ac:dyDescent="0.25">
      <c r="A50" s="162"/>
      <c r="B50" s="163"/>
      <c r="C50" s="164"/>
    </row>
    <row r="51" spans="1:3" ht="13.5" thickBot="1" x14ac:dyDescent="0.25">
      <c r="A51" s="1411" t="s">
        <v>1078</v>
      </c>
      <c r="B51" s="1412"/>
      <c r="C51" s="804"/>
    </row>
    <row r="53" spans="1:3" ht="13.5" thickBot="1" x14ac:dyDescent="0.25"/>
    <row r="54" spans="1:3" x14ac:dyDescent="0.2">
      <c r="A54" s="1413" t="s">
        <v>619</v>
      </c>
      <c r="B54" s="1414"/>
      <c r="C54" s="109" t="s">
        <v>620</v>
      </c>
    </row>
    <row r="55" spans="1:3" ht="13.5" thickBot="1" x14ac:dyDescent="0.25">
      <c r="A55" s="1415"/>
      <c r="B55" s="1416"/>
      <c r="C55" s="110"/>
    </row>
    <row r="56" spans="1:3" x14ac:dyDescent="0.2">
      <c r="A56" s="1413" t="s">
        <v>621</v>
      </c>
      <c r="B56" s="1414"/>
      <c r="C56" s="111" t="s">
        <v>622</v>
      </c>
    </row>
    <row r="57" spans="1:3" ht="13.5" thickBot="1" x14ac:dyDescent="0.25">
      <c r="A57" s="1417"/>
      <c r="B57" s="1418"/>
      <c r="C57" s="112"/>
    </row>
    <row r="58" spans="1:3" ht="13.5" thickTop="1" x14ac:dyDescent="0.2">
      <c r="A58" s="1400" t="s">
        <v>623</v>
      </c>
      <c r="B58" s="1401"/>
      <c r="C58" s="1402"/>
    </row>
    <row r="59" spans="1:3" x14ac:dyDescent="0.2">
      <c r="A59" s="1403"/>
      <c r="B59" s="1404"/>
      <c r="C59" s="1405"/>
    </row>
    <row r="60" spans="1:3" x14ac:dyDescent="0.2">
      <c r="A60" s="1403"/>
      <c r="B60" s="1404"/>
      <c r="C60" s="1405"/>
    </row>
    <row r="61" spans="1:3" ht="13.5" thickBot="1" x14ac:dyDescent="0.25">
      <c r="A61" s="1406"/>
      <c r="B61" s="1407"/>
      <c r="C61" s="1408"/>
    </row>
  </sheetData>
  <mergeCells count="24">
    <mergeCell ref="A45:C45"/>
    <mergeCell ref="A1:C1"/>
    <mergeCell ref="A2:C2"/>
    <mergeCell ref="A3:C3"/>
    <mergeCell ref="A5:C7"/>
    <mergeCell ref="A9:C9"/>
    <mergeCell ref="A11:A12"/>
    <mergeCell ref="B11:B12"/>
    <mergeCell ref="C11:C12"/>
    <mergeCell ref="A14:C14"/>
    <mergeCell ref="A24:B24"/>
    <mergeCell ref="A41:B41"/>
    <mergeCell ref="A42:C42"/>
    <mergeCell ref="A43:B43"/>
    <mergeCell ref="A58:C58"/>
    <mergeCell ref="A59:C59"/>
    <mergeCell ref="A60:C60"/>
    <mergeCell ref="A61:C61"/>
    <mergeCell ref="A49:B49"/>
    <mergeCell ref="A51:B51"/>
    <mergeCell ref="A54:B54"/>
    <mergeCell ref="A55:B55"/>
    <mergeCell ref="A56:B56"/>
    <mergeCell ref="A57:B57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6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9DA90-14B7-4045-A0DA-03842064F5F2}">
  <sheetPr>
    <pageSetUpPr fitToPage="1"/>
  </sheetPr>
  <dimension ref="A1:I43"/>
  <sheetViews>
    <sheetView topLeftCell="A10" zoomScale="90" zoomScaleNormal="90" workbookViewId="0">
      <selection activeCell="E36" sqref="E36"/>
    </sheetView>
  </sheetViews>
  <sheetFormatPr defaultRowHeight="12.75" x14ac:dyDescent="0.25"/>
  <cols>
    <col min="1" max="1" width="5.42578125" style="14" bestFit="1" customWidth="1"/>
    <col min="2" max="2" width="77.42578125" style="14" bestFit="1" customWidth="1"/>
    <col min="3" max="3" width="15.7109375" style="16" bestFit="1" customWidth="1"/>
    <col min="4" max="4" width="7.140625" style="1192" bestFit="1" customWidth="1"/>
    <col min="5" max="5" width="9.140625" style="1192"/>
    <col min="6" max="6" width="11" style="1192" bestFit="1" customWidth="1"/>
    <col min="7" max="8" width="13.5703125" style="1192" bestFit="1" customWidth="1"/>
    <col min="9" max="9" width="9.140625" style="1192"/>
    <col min="10" max="16384" width="9.140625" style="14"/>
  </cols>
  <sheetData>
    <row r="1" spans="1:8" x14ac:dyDescent="0.25">
      <c r="A1" s="1422" t="s">
        <v>456</v>
      </c>
      <c r="B1" s="1423"/>
      <c r="C1" s="1423"/>
      <c r="D1" s="1189"/>
    </row>
    <row r="2" spans="1:8" x14ac:dyDescent="0.25">
      <c r="A2" s="1425" t="s">
        <v>457</v>
      </c>
      <c r="B2" s="1426"/>
      <c r="C2" s="1426"/>
      <c r="D2" s="1190"/>
    </row>
    <row r="3" spans="1:8" ht="13.5" thickBot="1" x14ac:dyDescent="0.3">
      <c r="A3" s="1428"/>
      <c r="B3" s="1429"/>
      <c r="C3" s="1429"/>
      <c r="D3" s="1191"/>
    </row>
    <row r="4" spans="1:8" ht="13.5" thickBot="1" x14ac:dyDescent="0.3">
      <c r="A4" s="18"/>
      <c r="B4" s="21"/>
      <c r="C4" s="268"/>
    </row>
    <row r="5" spans="1:8" ht="12.75" customHeight="1" x14ac:dyDescent="0.25">
      <c r="A5" s="1431" t="s">
        <v>831</v>
      </c>
      <c r="B5" s="1432"/>
      <c r="C5" s="1432"/>
      <c r="D5" s="1433"/>
    </row>
    <row r="6" spans="1:8" ht="15" customHeight="1" x14ac:dyDescent="0.25">
      <c r="A6" s="1434"/>
      <c r="B6" s="1435"/>
      <c r="C6" s="1435"/>
      <c r="D6" s="1436"/>
    </row>
    <row r="7" spans="1:8" ht="15" customHeight="1" thickBot="1" x14ac:dyDescent="0.3">
      <c r="A7" s="1437"/>
      <c r="B7" s="1438"/>
      <c r="C7" s="1438"/>
      <c r="D7" s="1439"/>
    </row>
    <row r="8" spans="1:8" ht="13.5" thickBot="1" x14ac:dyDescent="0.3">
      <c r="A8" s="18"/>
      <c r="B8" s="21"/>
      <c r="C8" s="268"/>
    </row>
    <row r="9" spans="1:8" ht="15.75" customHeight="1" thickBot="1" x14ac:dyDescent="0.3">
      <c r="A9" s="1440" t="s">
        <v>624</v>
      </c>
      <c r="B9" s="1441"/>
      <c r="C9" s="1441"/>
      <c r="D9" s="1442"/>
    </row>
    <row r="10" spans="1:8" ht="13.5" thickBot="1" x14ac:dyDescent="0.3"/>
    <row r="11" spans="1:8" x14ac:dyDescent="0.25">
      <c r="A11" s="1443" t="s">
        <v>487</v>
      </c>
      <c r="B11" s="1445" t="s">
        <v>492</v>
      </c>
      <c r="C11" s="1447" t="s">
        <v>625</v>
      </c>
      <c r="D11" s="1447" t="s">
        <v>655</v>
      </c>
    </row>
    <row r="12" spans="1:8" ht="13.5" thickBot="1" x14ac:dyDescent="0.3">
      <c r="A12" s="1444"/>
      <c r="B12" s="1446"/>
      <c r="C12" s="1448"/>
      <c r="D12" s="1448"/>
    </row>
    <row r="13" spans="1:8" s="1192" customFormat="1" ht="13.5" customHeight="1" thickBot="1" x14ac:dyDescent="0.3">
      <c r="A13" s="1462" t="s">
        <v>826</v>
      </c>
      <c r="B13" s="1463"/>
      <c r="C13" s="1463"/>
      <c r="D13" s="1464"/>
    </row>
    <row r="14" spans="1:8" s="1192" customFormat="1" x14ac:dyDescent="0.25">
      <c r="A14" s="1025">
        <v>1</v>
      </c>
      <c r="B14" s="1024" t="s">
        <v>1086</v>
      </c>
      <c r="C14" s="1179"/>
      <c r="D14" s="1180"/>
      <c r="G14" s="1369"/>
      <c r="H14" s="1369"/>
    </row>
    <row r="15" spans="1:8" s="1192" customFormat="1" x14ac:dyDescent="0.25">
      <c r="A15" s="1358">
        <v>2</v>
      </c>
      <c r="B15" s="1022" t="s">
        <v>1353</v>
      </c>
      <c r="C15" s="1023"/>
      <c r="D15" s="1359"/>
      <c r="G15" s="1369"/>
      <c r="H15" s="1369"/>
    </row>
    <row r="16" spans="1:8" s="1192" customFormat="1" x14ac:dyDescent="0.25">
      <c r="A16" s="1026">
        <v>3</v>
      </c>
      <c r="B16" s="336" t="s">
        <v>1354</v>
      </c>
      <c r="C16" s="337"/>
      <c r="D16" s="1181"/>
      <c r="G16" s="1369"/>
    </row>
    <row r="17" spans="1:8" s="1192" customFormat="1" x14ac:dyDescent="0.25">
      <c r="A17" s="1026">
        <v>4</v>
      </c>
      <c r="B17" s="336" t="s">
        <v>1563</v>
      </c>
      <c r="C17" s="337"/>
      <c r="D17" s="1181"/>
      <c r="G17" s="1369"/>
    </row>
    <row r="18" spans="1:8" s="1192" customFormat="1" x14ac:dyDescent="0.25">
      <c r="A18" s="1028">
        <v>5</v>
      </c>
      <c r="B18" s="336" t="s">
        <v>1352</v>
      </c>
      <c r="C18" s="337"/>
      <c r="D18" s="1181"/>
      <c r="H18" s="1369"/>
    </row>
    <row r="19" spans="1:8" s="1192" customFormat="1" x14ac:dyDescent="0.25">
      <c r="A19" s="1026">
        <v>6</v>
      </c>
      <c r="B19" s="336" t="s">
        <v>2120</v>
      </c>
      <c r="C19" s="337"/>
      <c r="D19" s="1181"/>
    </row>
    <row r="20" spans="1:8" s="1192" customFormat="1" x14ac:dyDescent="0.25">
      <c r="A20" s="1026">
        <v>7</v>
      </c>
      <c r="B20" s="336" t="s">
        <v>1104</v>
      </c>
      <c r="C20" s="337"/>
      <c r="D20" s="1181"/>
      <c r="F20" s="1371"/>
      <c r="G20" s="1370"/>
    </row>
    <row r="21" spans="1:8" s="1192" customFormat="1" x14ac:dyDescent="0.25">
      <c r="A21" s="1026">
        <v>8</v>
      </c>
      <c r="B21" s="336" t="s">
        <v>1102</v>
      </c>
      <c r="C21" s="337"/>
      <c r="D21" s="1181"/>
      <c r="F21" s="1399"/>
      <c r="G21" s="1370"/>
      <c r="H21" s="1369"/>
    </row>
    <row r="22" spans="1:8" s="1192" customFormat="1" x14ac:dyDescent="0.25">
      <c r="A22" s="1028">
        <v>9</v>
      </c>
      <c r="B22" s="336" t="s">
        <v>1085</v>
      </c>
      <c r="C22" s="337"/>
      <c r="D22" s="1181"/>
      <c r="F22" s="1371"/>
      <c r="G22" s="1370"/>
    </row>
    <row r="23" spans="1:8" s="1192" customFormat="1" x14ac:dyDescent="0.25">
      <c r="A23" s="1026">
        <v>10</v>
      </c>
      <c r="B23" s="336" t="s">
        <v>1103</v>
      </c>
      <c r="C23" s="337"/>
      <c r="D23" s="1181"/>
    </row>
    <row r="24" spans="1:8" s="1192" customFormat="1" x14ac:dyDescent="0.25">
      <c r="A24" s="1026">
        <v>11</v>
      </c>
      <c r="B24" s="336" t="s">
        <v>1105</v>
      </c>
      <c r="C24" s="337"/>
      <c r="D24" s="1181"/>
    </row>
    <row r="25" spans="1:8" s="1192" customFormat="1" x14ac:dyDescent="0.2">
      <c r="A25" s="1026">
        <v>12</v>
      </c>
      <c r="B25" s="494" t="s">
        <v>1691</v>
      </c>
      <c r="C25" s="495"/>
      <c r="D25" s="1181"/>
    </row>
    <row r="26" spans="1:8" s="1192" customFormat="1" x14ac:dyDescent="0.2">
      <c r="A26" s="1028">
        <v>13</v>
      </c>
      <c r="B26" s="494" t="s">
        <v>1407</v>
      </c>
      <c r="C26" s="495"/>
      <c r="D26" s="1181"/>
    </row>
    <row r="27" spans="1:8" s="1192" customFormat="1" x14ac:dyDescent="0.25">
      <c r="A27" s="1026">
        <v>14</v>
      </c>
      <c r="B27" s="336" t="s">
        <v>1065</v>
      </c>
      <c r="C27" s="337"/>
      <c r="D27" s="1181"/>
    </row>
    <row r="28" spans="1:8" s="1192" customFormat="1" x14ac:dyDescent="0.25">
      <c r="A28" s="1026">
        <v>15</v>
      </c>
      <c r="B28" s="336" t="s">
        <v>626</v>
      </c>
      <c r="C28" s="337"/>
      <c r="D28" s="1181"/>
    </row>
    <row r="29" spans="1:8" s="1192" customFormat="1" ht="13.5" thickBot="1" x14ac:dyDescent="0.25">
      <c r="A29" s="1027">
        <v>16</v>
      </c>
      <c r="B29" s="1350" t="s">
        <v>1440</v>
      </c>
      <c r="C29" s="1349"/>
      <c r="D29" s="1182"/>
    </row>
    <row r="30" spans="1:8" s="1192" customFormat="1" ht="13.5" thickBot="1" x14ac:dyDescent="0.3">
      <c r="A30" s="1409" t="s">
        <v>1077</v>
      </c>
      <c r="B30" s="1410"/>
      <c r="C30" s="1194"/>
      <c r="D30" s="1193"/>
    </row>
    <row r="31" spans="1:8" s="1192" customFormat="1" ht="15.75" customHeight="1" thickBot="1" x14ac:dyDescent="0.3">
      <c r="A31" s="1465" t="s">
        <v>830</v>
      </c>
      <c r="B31" s="1466"/>
      <c r="C31" s="1466"/>
      <c r="D31" s="1467"/>
    </row>
    <row r="32" spans="1:8" s="1192" customFormat="1" x14ac:dyDescent="0.25">
      <c r="A32" s="97" t="s">
        <v>484</v>
      </c>
      <c r="B32" s="312" t="s">
        <v>2044</v>
      </c>
      <c r="C32" s="1183"/>
      <c r="D32" s="1180"/>
    </row>
    <row r="33" spans="1:4" s="1192" customFormat="1" x14ac:dyDescent="0.25">
      <c r="A33" s="63" t="s">
        <v>485</v>
      </c>
      <c r="B33" s="315" t="s">
        <v>2045</v>
      </c>
      <c r="C33" s="316"/>
      <c r="D33" s="1181"/>
    </row>
    <row r="34" spans="1:4" s="1192" customFormat="1" ht="26.25" thickBot="1" x14ac:dyDescent="0.3">
      <c r="A34" s="64" t="s">
        <v>486</v>
      </c>
      <c r="B34" s="318" t="s">
        <v>1419</v>
      </c>
      <c r="C34" s="319"/>
      <c r="D34" s="1184"/>
    </row>
    <row r="35" spans="1:4" s="1192" customFormat="1" ht="13.5" thickBot="1" x14ac:dyDescent="0.3">
      <c r="A35" s="1409" t="s">
        <v>1082</v>
      </c>
      <c r="B35" s="1410"/>
      <c r="C35" s="1194"/>
      <c r="D35" s="1194"/>
    </row>
    <row r="36" spans="1:4" s="1192" customFormat="1" ht="13.5" thickBot="1" x14ac:dyDescent="0.3">
      <c r="A36" s="1196"/>
      <c r="B36" s="1197"/>
      <c r="C36" s="1198"/>
    </row>
    <row r="37" spans="1:4" s="1192" customFormat="1" ht="13.5" thickBot="1" x14ac:dyDescent="0.3">
      <c r="A37" s="1468" t="s">
        <v>1078</v>
      </c>
      <c r="B37" s="1469"/>
      <c r="C37" s="1195"/>
      <c r="D37" s="1195"/>
    </row>
    <row r="39" spans="1:4" ht="13.5" thickBot="1" x14ac:dyDescent="0.3"/>
    <row r="40" spans="1:4" x14ac:dyDescent="0.25">
      <c r="A40" s="1454" t="s">
        <v>619</v>
      </c>
      <c r="B40" s="1455"/>
      <c r="C40" s="1454" t="s">
        <v>620</v>
      </c>
      <c r="D40" s="1458"/>
    </row>
    <row r="41" spans="1:4" ht="13.5" thickBot="1" x14ac:dyDescent="0.3">
      <c r="A41" s="1456"/>
      <c r="B41" s="1457"/>
      <c r="C41" s="1456"/>
      <c r="D41" s="1459"/>
    </row>
    <row r="42" spans="1:4" x14ac:dyDescent="0.25">
      <c r="A42" s="1460" t="s">
        <v>621</v>
      </c>
      <c r="B42" s="1461"/>
      <c r="C42" s="1460" t="s">
        <v>622</v>
      </c>
      <c r="D42" s="1458"/>
    </row>
    <row r="43" spans="1:4" ht="13.5" thickBot="1" x14ac:dyDescent="0.3">
      <c r="A43" s="1456"/>
      <c r="B43" s="1457"/>
      <c r="C43" s="1456"/>
      <c r="D43" s="1459"/>
    </row>
  </sheetData>
  <mergeCells count="18">
    <mergeCell ref="A40:B41"/>
    <mergeCell ref="C40:D41"/>
    <mergeCell ref="A42:B43"/>
    <mergeCell ref="C42:D43"/>
    <mergeCell ref="A11:A12"/>
    <mergeCell ref="B11:B12"/>
    <mergeCell ref="C11:C12"/>
    <mergeCell ref="D11:D12"/>
    <mergeCell ref="A13:D13"/>
    <mergeCell ref="A30:B30"/>
    <mergeCell ref="A31:D31"/>
    <mergeCell ref="A35:B35"/>
    <mergeCell ref="A37:B37"/>
    <mergeCell ref="A1:C1"/>
    <mergeCell ref="A2:C2"/>
    <mergeCell ref="A3:C3"/>
    <mergeCell ref="A5:D7"/>
    <mergeCell ref="A9:D9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0"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81C68-C84F-4C08-A72C-0BC53EA9769A}">
  <dimension ref="A1:V2120"/>
  <sheetViews>
    <sheetView tabSelected="1" zoomScale="70" zoomScaleNormal="70" workbookViewId="0">
      <pane ySplit="21" topLeftCell="A22" activePane="bottomLeft" state="frozen"/>
      <selection activeCell="B1" sqref="B1"/>
      <selection pane="bottomLeft" activeCell="J10" sqref="J10"/>
    </sheetView>
  </sheetViews>
  <sheetFormatPr defaultRowHeight="12.75" x14ac:dyDescent="0.2"/>
  <cols>
    <col min="1" max="1" width="6" style="705" bestFit="1" customWidth="1"/>
    <col min="2" max="2" width="33.42578125" style="705" customWidth="1"/>
    <col min="3" max="3" width="10.85546875" style="705" bestFit="1" customWidth="1"/>
    <col min="4" max="4" width="9.28515625" style="705" customWidth="1"/>
    <col min="5" max="5" width="10.140625" style="705" customWidth="1"/>
    <col min="6" max="6" width="9.140625" style="705" bestFit="1" customWidth="1"/>
    <col min="7" max="7" width="14.140625" style="705" customWidth="1"/>
    <col min="8" max="8" width="16.5703125" style="1188" bestFit="1" customWidth="1"/>
    <col min="9" max="9" width="12.7109375" style="1187" customWidth="1"/>
    <col min="10" max="10" width="14.42578125" style="705" customWidth="1"/>
    <col min="11" max="11" width="11.42578125" style="1186" customWidth="1"/>
    <col min="12" max="12" width="14" style="705" customWidth="1"/>
    <col min="13" max="13" width="12.7109375" style="1186" customWidth="1"/>
    <col min="14" max="14" width="12.7109375" style="705" customWidth="1"/>
    <col min="15" max="15" width="15" style="705" customWidth="1"/>
    <col min="16" max="16" width="16.5703125" style="705" customWidth="1"/>
    <col min="17" max="17" width="20.5703125" style="705" customWidth="1"/>
    <col min="18" max="18" width="18.7109375" style="705" customWidth="1"/>
    <col min="19" max="19" width="15.42578125" style="705" customWidth="1"/>
    <col min="20" max="20" width="18.7109375" style="705" customWidth="1"/>
    <col min="21" max="21" width="20.5703125" style="705" customWidth="1"/>
    <col min="22" max="22" width="20.5703125" style="762" customWidth="1"/>
    <col min="23" max="16384" width="9.140625" style="705"/>
  </cols>
  <sheetData>
    <row r="1" spans="1:22" ht="15" customHeight="1" x14ac:dyDescent="0.2">
      <c r="A1" s="1480" t="s">
        <v>456</v>
      </c>
      <c r="B1" s="1481"/>
      <c r="C1" s="1481"/>
      <c r="D1" s="1481"/>
      <c r="E1" s="1481"/>
      <c r="F1" s="1481"/>
      <c r="G1" s="1481"/>
      <c r="H1" s="1481"/>
      <c r="I1" s="1481"/>
      <c r="J1" s="1481"/>
      <c r="K1" s="1481"/>
      <c r="L1" s="1481"/>
      <c r="M1" s="1481"/>
      <c r="N1" s="1481"/>
      <c r="O1" s="1481"/>
      <c r="P1" s="1481"/>
      <c r="Q1" s="1481"/>
      <c r="R1" s="1481"/>
      <c r="S1" s="1481"/>
      <c r="T1" s="1481"/>
      <c r="U1" s="1481"/>
      <c r="V1" s="1482"/>
    </row>
    <row r="2" spans="1:22" ht="15.75" customHeight="1" thickBot="1" x14ac:dyDescent="0.25">
      <c r="A2" s="1483" t="s">
        <v>457</v>
      </c>
      <c r="B2" s="1484"/>
      <c r="C2" s="1484"/>
      <c r="D2" s="1484"/>
      <c r="E2" s="1484"/>
      <c r="F2" s="1484"/>
      <c r="G2" s="1484"/>
      <c r="H2" s="1484"/>
      <c r="I2" s="1484"/>
      <c r="J2" s="1484"/>
      <c r="K2" s="1484"/>
      <c r="L2" s="1484"/>
      <c r="M2" s="1484"/>
      <c r="N2" s="1484"/>
      <c r="O2" s="1484"/>
      <c r="P2" s="1484"/>
      <c r="Q2" s="1484"/>
      <c r="R2" s="1484"/>
      <c r="S2" s="1484"/>
      <c r="T2" s="1484"/>
      <c r="U2" s="1484"/>
      <c r="V2" s="1485"/>
    </row>
    <row r="3" spans="1:22" s="1032" customFormat="1" ht="13.5" thickBot="1" x14ac:dyDescent="0.25">
      <c r="A3" s="1029"/>
      <c r="B3" s="1030"/>
      <c r="C3" s="1030"/>
      <c r="D3" s="1030"/>
      <c r="E3" s="1030"/>
      <c r="F3" s="1030"/>
      <c r="G3" s="1030"/>
      <c r="H3" s="1030"/>
      <c r="I3" s="1030"/>
      <c r="J3" s="1030"/>
      <c r="K3" s="1030"/>
      <c r="L3" s="1030"/>
      <c r="M3" s="1030"/>
      <c r="N3" s="1030"/>
      <c r="O3" s="1030"/>
      <c r="P3" s="1030"/>
      <c r="Q3" s="1030"/>
      <c r="R3" s="1030"/>
      <c r="S3" s="1030"/>
      <c r="T3" s="1030"/>
      <c r="U3" s="1030"/>
      <c r="V3" s="1031"/>
    </row>
    <row r="4" spans="1:22" ht="12.75" customHeight="1" x14ac:dyDescent="0.2">
      <c r="A4" s="1431" t="s">
        <v>831</v>
      </c>
      <c r="B4" s="1432"/>
      <c r="C4" s="1432"/>
      <c r="D4" s="1432"/>
      <c r="E4" s="1432"/>
      <c r="F4" s="1432"/>
      <c r="G4" s="1432"/>
      <c r="H4" s="1432"/>
      <c r="I4" s="1432"/>
      <c r="J4" s="1432"/>
      <c r="K4" s="1432"/>
      <c r="L4" s="1432"/>
      <c r="M4" s="1432"/>
      <c r="N4" s="1432"/>
      <c r="O4" s="1432"/>
      <c r="P4" s="1432"/>
      <c r="Q4" s="1432"/>
      <c r="R4" s="1432"/>
      <c r="S4" s="1432"/>
      <c r="T4" s="1432"/>
      <c r="U4" s="1432"/>
      <c r="V4" s="1433"/>
    </row>
    <row r="5" spans="1:22" ht="15" customHeight="1" thickBot="1" x14ac:dyDescent="0.25">
      <c r="A5" s="1437"/>
      <c r="B5" s="1438"/>
      <c r="C5" s="1438"/>
      <c r="D5" s="1438"/>
      <c r="E5" s="1438"/>
      <c r="F5" s="1438"/>
      <c r="G5" s="1438"/>
      <c r="H5" s="1438"/>
      <c r="I5" s="1438"/>
      <c r="J5" s="1438"/>
      <c r="K5" s="1438"/>
      <c r="L5" s="1438"/>
      <c r="M5" s="1438"/>
      <c r="N5" s="1438"/>
      <c r="O5" s="1438"/>
      <c r="P5" s="1438"/>
      <c r="Q5" s="1438"/>
      <c r="R5" s="1438"/>
      <c r="S5" s="1438"/>
      <c r="T5" s="1438"/>
      <c r="U5" s="1438"/>
      <c r="V5" s="1439"/>
    </row>
    <row r="6" spans="1:22" ht="13.5" thickBot="1" x14ac:dyDescent="0.25">
      <c r="A6" s="289"/>
      <c r="B6" s="290"/>
      <c r="C6" s="291"/>
      <c r="D6" s="289"/>
      <c r="E6" s="289"/>
      <c r="F6" s="289"/>
      <c r="G6" s="289"/>
      <c r="H6" s="289"/>
      <c r="I6" s="1032"/>
      <c r="J6" s="1032"/>
      <c r="K6" s="1032"/>
      <c r="L6" s="1032"/>
      <c r="M6" s="1032"/>
      <c r="N6" s="1032"/>
      <c r="O6" s="291"/>
      <c r="P6" s="1032"/>
      <c r="Q6" s="1032"/>
      <c r="R6" s="1032"/>
      <c r="S6" s="1032"/>
      <c r="T6" s="1032"/>
      <c r="U6" s="1032"/>
      <c r="V6" s="1033"/>
    </row>
    <row r="7" spans="1:22" ht="15.75" customHeight="1" thickBot="1" x14ac:dyDescent="0.25">
      <c r="A7" s="1486" t="s">
        <v>827</v>
      </c>
      <c r="B7" s="1487"/>
      <c r="C7" s="1487"/>
      <c r="D7" s="1487"/>
      <c r="E7" s="1487"/>
      <c r="F7" s="1487"/>
      <c r="G7" s="1487"/>
      <c r="H7" s="1487"/>
      <c r="I7" s="1487"/>
      <c r="J7" s="1487"/>
      <c r="K7" s="1487"/>
      <c r="L7" s="1487"/>
      <c r="M7" s="1487"/>
      <c r="N7" s="1487"/>
      <c r="O7" s="1487"/>
      <c r="P7" s="1487"/>
      <c r="Q7" s="1487"/>
      <c r="R7" s="1487"/>
      <c r="S7" s="1487"/>
      <c r="T7" s="1487"/>
      <c r="U7" s="1487"/>
      <c r="V7" s="1488"/>
    </row>
    <row r="8" spans="1:22" ht="13.5" thickBot="1" x14ac:dyDescent="0.25">
      <c r="A8" s="289"/>
      <c r="B8" s="290"/>
      <c r="C8" s="291"/>
      <c r="D8" s="289"/>
      <c r="E8" s="289"/>
      <c r="F8" s="289"/>
      <c r="G8" s="289"/>
      <c r="H8" s="289"/>
      <c r="I8" s="1032"/>
      <c r="J8" s="1032"/>
      <c r="K8" s="1032"/>
      <c r="L8" s="1032"/>
      <c r="M8" s="1032"/>
      <c r="N8" s="1032"/>
      <c r="O8" s="291"/>
      <c r="P8" s="1032"/>
      <c r="Q8" s="1032"/>
      <c r="R8" s="1032"/>
      <c r="S8" s="1032"/>
      <c r="T8" s="1032"/>
      <c r="U8" s="1032"/>
      <c r="V8" s="1033"/>
    </row>
    <row r="9" spans="1:22" ht="13.5" thickBot="1" x14ac:dyDescent="0.25">
      <c r="A9" s="289"/>
      <c r="B9" s="290"/>
      <c r="C9" s="291"/>
      <c r="D9" s="289"/>
      <c r="E9" s="289"/>
      <c r="F9" s="289"/>
      <c r="G9" s="1201" t="s">
        <v>832</v>
      </c>
      <c r="H9" s="1202"/>
      <c r="I9" s="289"/>
      <c r="J9" s="1034"/>
      <c r="K9" s="289"/>
      <c r="L9" s="289"/>
      <c r="M9" s="289"/>
      <c r="N9" s="289"/>
      <c r="O9" s="1032"/>
      <c r="P9" s="289"/>
      <c r="Q9" s="709"/>
      <c r="R9" s="709"/>
      <c r="S9" s="709"/>
      <c r="T9" s="709"/>
      <c r="U9" s="709"/>
      <c r="V9" s="709"/>
    </row>
    <row r="10" spans="1:22" x14ac:dyDescent="0.2">
      <c r="A10" s="289"/>
      <c r="B10" s="1035"/>
      <c r="C10" s="1032"/>
      <c r="D10" s="289"/>
      <c r="E10" s="289"/>
      <c r="F10" s="289"/>
      <c r="G10" s="556" t="s">
        <v>833</v>
      </c>
      <c r="H10" s="557" t="s">
        <v>1954</v>
      </c>
      <c r="I10" s="289"/>
      <c r="J10" s="297"/>
      <c r="K10" s="289"/>
      <c r="L10" s="289"/>
      <c r="M10" s="289"/>
      <c r="N10" s="289"/>
      <c r="O10" s="1032"/>
      <c r="P10" s="1032"/>
      <c r="Q10" s="297"/>
      <c r="R10" s="297"/>
      <c r="S10" s="297"/>
      <c r="T10" s="297"/>
      <c r="U10" s="297"/>
      <c r="V10" s="709"/>
    </row>
    <row r="11" spans="1:22" ht="13.5" thickBot="1" x14ac:dyDescent="0.25">
      <c r="A11" s="289"/>
      <c r="B11" s="1035"/>
      <c r="C11" s="1032"/>
      <c r="D11" s="289"/>
      <c r="E11" s="289"/>
      <c r="F11" s="289"/>
      <c r="G11" s="558">
        <v>0.3</v>
      </c>
      <c r="H11" s="559"/>
      <c r="I11" s="289"/>
      <c r="J11" s="1036"/>
      <c r="K11" s="289"/>
      <c r="L11" s="289"/>
      <c r="M11" s="289"/>
      <c r="N11" s="289"/>
      <c r="O11" s="1032"/>
      <c r="P11" s="1032"/>
      <c r="Q11" s="1037"/>
      <c r="R11" s="1036"/>
      <c r="S11" s="1036"/>
      <c r="T11" s="1036"/>
      <c r="U11" s="1036"/>
      <c r="V11" s="1038"/>
    </row>
    <row r="12" spans="1:22" x14ac:dyDescent="0.2">
      <c r="A12" s="289"/>
      <c r="B12" s="290"/>
      <c r="C12" s="291"/>
      <c r="D12" s="289"/>
      <c r="E12" s="289"/>
      <c r="F12" s="1032"/>
      <c r="G12" s="1032"/>
      <c r="H12" s="1032"/>
      <c r="I12" s="289"/>
      <c r="J12" s="289"/>
      <c r="K12" s="289"/>
      <c r="L12" s="289"/>
      <c r="M12" s="289"/>
      <c r="N12" s="289"/>
      <c r="O12" s="1032"/>
      <c r="Q12" s="1032"/>
      <c r="R12" s="1032"/>
      <c r="S12" s="1032"/>
      <c r="T12" s="1032"/>
      <c r="U12" s="1032"/>
      <c r="V12" s="1033"/>
    </row>
    <row r="13" spans="1:22" x14ac:dyDescent="0.2">
      <c r="A13" s="1039"/>
      <c r="B13" s="290"/>
      <c r="C13" s="291"/>
      <c r="D13" s="291"/>
      <c r="E13" s="300"/>
      <c r="F13" s="808"/>
      <c r="G13" s="300"/>
      <c r="H13" s="291"/>
      <c r="I13" s="291"/>
      <c r="J13" s="291"/>
      <c r="K13" s="291"/>
      <c r="L13" s="291"/>
      <c r="M13" s="291"/>
      <c r="N13" s="291"/>
      <c r="O13" s="1040"/>
      <c r="P13" s="291"/>
      <c r="Q13" s="291"/>
      <c r="R13" s="300"/>
      <c r="S13" s="300"/>
      <c r="T13" s="300"/>
      <c r="U13" s="289"/>
      <c r="V13" s="761"/>
    </row>
    <row r="14" spans="1:22" ht="13.5" thickBot="1" x14ac:dyDescent="0.25">
      <c r="A14" s="1039"/>
      <c r="B14" s="290"/>
      <c r="C14" s="291"/>
      <c r="D14" s="291"/>
      <c r="E14" s="300"/>
      <c r="F14" s="808"/>
      <c r="G14" s="300"/>
      <c r="H14" s="291"/>
      <c r="I14" s="291"/>
      <c r="J14" s="291"/>
      <c r="K14" s="291"/>
      <c r="L14" s="291"/>
      <c r="M14" s="291"/>
      <c r="N14" s="291"/>
      <c r="O14" s="1040"/>
      <c r="P14" s="291"/>
      <c r="Q14" s="291"/>
      <c r="R14" s="300"/>
      <c r="S14" s="300"/>
      <c r="T14" s="300"/>
      <c r="U14" s="289"/>
      <c r="V14" s="761"/>
    </row>
    <row r="15" spans="1:22" ht="13.5" customHeight="1" thickBot="1" x14ac:dyDescent="0.25">
      <c r="A15" s="1474" t="s">
        <v>487</v>
      </c>
      <c r="B15" s="1474" t="s">
        <v>492</v>
      </c>
      <c r="C15" s="1474" t="s">
        <v>834</v>
      </c>
      <c r="D15" s="1474" t="s">
        <v>627</v>
      </c>
      <c r="E15" s="1500" t="s">
        <v>835</v>
      </c>
      <c r="F15" s="1501"/>
      <c r="G15" s="1506" t="s">
        <v>836</v>
      </c>
      <c r="H15" s="1507"/>
      <c r="I15" s="1507"/>
      <c r="J15" s="1507"/>
      <c r="K15" s="1507"/>
      <c r="L15" s="1507"/>
      <c r="M15" s="1507"/>
      <c r="N15" s="1507"/>
      <c r="O15" s="1507"/>
      <c r="P15" s="1508"/>
      <c r="Q15" s="270" t="s">
        <v>837</v>
      </c>
      <c r="R15" s="1248"/>
      <c r="S15" s="1248"/>
      <c r="T15" s="1248"/>
      <c r="U15" s="1248"/>
      <c r="V15" s="271"/>
    </row>
    <row r="16" spans="1:22" ht="13.5" customHeight="1" thickBot="1" x14ac:dyDescent="0.25">
      <c r="A16" s="1475"/>
      <c r="B16" s="1475"/>
      <c r="C16" s="1475"/>
      <c r="D16" s="1475"/>
      <c r="E16" s="1502"/>
      <c r="F16" s="1503"/>
      <c r="G16" s="1474" t="s">
        <v>1947</v>
      </c>
      <c r="H16" s="1474" t="s">
        <v>839</v>
      </c>
      <c r="I16" s="1506" t="s">
        <v>1945</v>
      </c>
      <c r="J16" s="1508"/>
      <c r="K16" s="1506" t="s">
        <v>1948</v>
      </c>
      <c r="L16" s="1508"/>
      <c r="M16" s="1506" t="s">
        <v>2171</v>
      </c>
      <c r="N16" s="1508"/>
      <c r="O16" s="1474" t="s">
        <v>832</v>
      </c>
      <c r="P16" s="1474" t="s">
        <v>1959</v>
      </c>
      <c r="Q16" s="1474" t="s">
        <v>1947</v>
      </c>
      <c r="R16" s="1474" t="s">
        <v>840</v>
      </c>
      <c r="S16" s="1474" t="s">
        <v>2112</v>
      </c>
      <c r="T16" s="1474" t="s">
        <v>1946</v>
      </c>
      <c r="U16" s="1474" t="s">
        <v>832</v>
      </c>
      <c r="V16" s="1474" t="s">
        <v>1955</v>
      </c>
    </row>
    <row r="17" spans="1:22" ht="12.75" customHeight="1" x14ac:dyDescent="0.2">
      <c r="A17" s="1475"/>
      <c r="B17" s="1475"/>
      <c r="C17" s="1475"/>
      <c r="D17" s="1475"/>
      <c r="E17" s="1502"/>
      <c r="F17" s="1503"/>
      <c r="G17" s="1475"/>
      <c r="H17" s="1475"/>
      <c r="I17" s="1474" t="s">
        <v>1952</v>
      </c>
      <c r="J17" s="1474" t="s">
        <v>2111</v>
      </c>
      <c r="K17" s="1474" t="s">
        <v>1949</v>
      </c>
      <c r="L17" s="1477" t="s">
        <v>1951</v>
      </c>
      <c r="M17" s="1474" t="s">
        <v>1949</v>
      </c>
      <c r="N17" s="1477" t="s">
        <v>1950</v>
      </c>
      <c r="O17" s="1475"/>
      <c r="P17" s="1475"/>
      <c r="Q17" s="1475"/>
      <c r="R17" s="1475"/>
      <c r="S17" s="1475"/>
      <c r="T17" s="1475"/>
      <c r="U17" s="1475"/>
      <c r="V17" s="1475"/>
    </row>
    <row r="18" spans="1:22" ht="15.75" customHeight="1" thickBot="1" x14ac:dyDescent="0.25">
      <c r="A18" s="1475"/>
      <c r="B18" s="1475"/>
      <c r="C18" s="1475"/>
      <c r="D18" s="1475"/>
      <c r="E18" s="1504"/>
      <c r="F18" s="1505"/>
      <c r="G18" s="1475"/>
      <c r="H18" s="1475"/>
      <c r="I18" s="1475"/>
      <c r="J18" s="1475"/>
      <c r="K18" s="1475"/>
      <c r="L18" s="1478"/>
      <c r="M18" s="1475"/>
      <c r="N18" s="1478"/>
      <c r="O18" s="1475"/>
      <c r="P18" s="1475"/>
      <c r="Q18" s="1475"/>
      <c r="R18" s="1475"/>
      <c r="S18" s="1475"/>
      <c r="T18" s="1475"/>
      <c r="U18" s="1475"/>
      <c r="V18" s="1475"/>
    </row>
    <row r="19" spans="1:22" ht="15" customHeight="1" x14ac:dyDescent="0.2">
      <c r="A19" s="1475"/>
      <c r="B19" s="1475"/>
      <c r="C19" s="1475"/>
      <c r="D19" s="1475"/>
      <c r="E19" s="1491" t="s">
        <v>841</v>
      </c>
      <c r="F19" s="1491" t="s">
        <v>243</v>
      </c>
      <c r="G19" s="1475"/>
      <c r="H19" s="1475"/>
      <c r="I19" s="1475"/>
      <c r="J19" s="1475"/>
      <c r="K19" s="1475"/>
      <c r="L19" s="1478"/>
      <c r="M19" s="1475"/>
      <c r="N19" s="1478"/>
      <c r="O19" s="1475"/>
      <c r="P19" s="1475"/>
      <c r="Q19" s="1475"/>
      <c r="R19" s="1475"/>
      <c r="S19" s="1475"/>
      <c r="T19" s="1475"/>
      <c r="U19" s="1475"/>
      <c r="V19" s="1475"/>
    </row>
    <row r="20" spans="1:22" ht="15" customHeight="1" x14ac:dyDescent="0.2">
      <c r="A20" s="1475"/>
      <c r="B20" s="1475"/>
      <c r="C20" s="1475"/>
      <c r="D20" s="1475"/>
      <c r="E20" s="1492"/>
      <c r="F20" s="1492"/>
      <c r="G20" s="1475"/>
      <c r="H20" s="1475"/>
      <c r="I20" s="1475"/>
      <c r="J20" s="1475"/>
      <c r="K20" s="1475"/>
      <c r="L20" s="1478"/>
      <c r="M20" s="1475"/>
      <c r="N20" s="1478"/>
      <c r="O20" s="1475"/>
      <c r="P20" s="1475"/>
      <c r="Q20" s="1475"/>
      <c r="R20" s="1475"/>
      <c r="S20" s="1475"/>
      <c r="T20" s="1475"/>
      <c r="U20" s="1475"/>
      <c r="V20" s="1475"/>
    </row>
    <row r="21" spans="1:22" ht="15.75" customHeight="1" thickBot="1" x14ac:dyDescent="0.25">
      <c r="A21" s="1476"/>
      <c r="B21" s="1476"/>
      <c r="C21" s="1476"/>
      <c r="D21" s="1476"/>
      <c r="E21" s="1493"/>
      <c r="F21" s="1493"/>
      <c r="G21" s="1476"/>
      <c r="H21" s="1249">
        <v>0.3</v>
      </c>
      <c r="I21" s="1476"/>
      <c r="J21" s="1476"/>
      <c r="K21" s="1476"/>
      <c r="L21" s="1479"/>
      <c r="M21" s="1476"/>
      <c r="N21" s="1479"/>
      <c r="O21" s="1249">
        <v>0.78369999999999995</v>
      </c>
      <c r="P21" s="1476"/>
      <c r="Q21" s="1476"/>
      <c r="R21" s="1476"/>
      <c r="S21" s="1476"/>
      <c r="T21" s="1476"/>
      <c r="U21" s="1249">
        <v>0.78369999999999995</v>
      </c>
      <c r="V21" s="1476"/>
    </row>
    <row r="22" spans="1:22" ht="13.5" thickBot="1" x14ac:dyDescent="0.25">
      <c r="A22" s="1041" t="s">
        <v>484</v>
      </c>
      <c r="B22" s="1042" t="s">
        <v>842</v>
      </c>
      <c r="C22" s="1043"/>
      <c r="D22" s="1043"/>
      <c r="E22" s="1043"/>
      <c r="F22" s="1043"/>
      <c r="G22" s="1043"/>
      <c r="H22" s="1043"/>
      <c r="I22" s="1043"/>
      <c r="J22" s="1043"/>
      <c r="K22" s="1043"/>
      <c r="L22" s="1043"/>
      <c r="M22" s="1043"/>
      <c r="N22" s="1043"/>
      <c r="O22" s="1043"/>
      <c r="P22" s="1043"/>
      <c r="Q22" s="1043"/>
      <c r="R22" s="1043"/>
      <c r="S22" s="1043"/>
      <c r="T22" s="1043"/>
      <c r="U22" s="1043"/>
      <c r="V22" s="1044"/>
    </row>
    <row r="23" spans="1:22" s="1032" customFormat="1" ht="38.25" x14ac:dyDescent="0.2">
      <c r="A23" s="1203" t="s">
        <v>159</v>
      </c>
      <c r="B23" s="1099" t="s">
        <v>843</v>
      </c>
      <c r="C23" s="1204" t="s">
        <v>628</v>
      </c>
      <c r="D23" s="1205">
        <v>18</v>
      </c>
      <c r="E23" s="1206">
        <v>1</v>
      </c>
      <c r="F23" s="1207">
        <f>D23*E23</f>
        <v>18</v>
      </c>
      <c r="G23" s="747"/>
      <c r="H23" s="1208"/>
      <c r="I23" s="1209"/>
      <c r="J23" s="1210"/>
      <c r="K23" s="1211"/>
      <c r="L23" s="1210"/>
      <c r="M23" s="1210"/>
      <c r="N23" s="1212"/>
      <c r="O23" s="1213"/>
      <c r="P23" s="1208"/>
      <c r="Q23" s="370"/>
      <c r="R23" s="1210"/>
      <c r="S23" s="1210"/>
      <c r="T23" s="1210"/>
      <c r="U23" s="1214"/>
      <c r="V23" s="1215"/>
    </row>
    <row r="24" spans="1:22" s="1032" customFormat="1" x14ac:dyDescent="0.2">
      <c r="A24" s="1216" t="s">
        <v>160</v>
      </c>
      <c r="B24" s="336" t="s">
        <v>846</v>
      </c>
      <c r="C24" s="1217" t="s">
        <v>674</v>
      </c>
      <c r="D24" s="1083">
        <v>18</v>
      </c>
      <c r="E24" s="1084">
        <v>1</v>
      </c>
      <c r="F24" s="1218">
        <f>D24*E24</f>
        <v>18</v>
      </c>
      <c r="G24" s="750"/>
      <c r="H24" s="1219"/>
      <c r="I24" s="1220"/>
      <c r="J24" s="1221"/>
      <c r="K24" s="1222"/>
      <c r="L24" s="1221"/>
      <c r="M24" s="1221"/>
      <c r="N24" s="1223"/>
      <c r="O24" s="1224"/>
      <c r="P24" s="1224"/>
      <c r="Q24" s="794"/>
      <c r="R24" s="1225"/>
      <c r="S24" s="1225"/>
      <c r="T24" s="1225"/>
      <c r="U24" s="1226"/>
      <c r="V24" s="1227"/>
    </row>
    <row r="25" spans="1:22" s="1032" customFormat="1" ht="13.5" thickBot="1" x14ac:dyDescent="0.25">
      <c r="A25" s="1104" t="s">
        <v>161</v>
      </c>
      <c r="B25" s="1228" t="s">
        <v>847</v>
      </c>
      <c r="C25" s="1106" t="s">
        <v>678</v>
      </c>
      <c r="D25" s="1086">
        <v>18</v>
      </c>
      <c r="E25" s="1087">
        <v>1</v>
      </c>
      <c r="F25" s="1107">
        <f>D25*E25</f>
        <v>18</v>
      </c>
      <c r="G25" s="1229"/>
      <c r="H25" s="1230"/>
      <c r="I25" s="1231"/>
      <c r="J25" s="1232"/>
      <c r="K25" s="1233"/>
      <c r="L25" s="1232"/>
      <c r="M25" s="1232"/>
      <c r="N25" s="1234"/>
      <c r="O25" s="1235"/>
      <c r="P25" s="1235"/>
      <c r="Q25" s="1236"/>
      <c r="R25" s="1237"/>
      <c r="S25" s="1237"/>
      <c r="T25" s="1237"/>
      <c r="U25" s="1238"/>
      <c r="V25" s="1239"/>
    </row>
    <row r="26" spans="1:22" ht="13.5" thickBot="1" x14ac:dyDescent="0.25">
      <c r="A26" s="1041" t="s">
        <v>485</v>
      </c>
      <c r="B26" s="1041" t="s">
        <v>848</v>
      </c>
      <c r="C26" s="1071"/>
      <c r="D26" s="1071"/>
      <c r="E26" s="1071"/>
      <c r="F26" s="1071"/>
      <c r="G26" s="1071"/>
      <c r="H26" s="1071"/>
      <c r="I26" s="1071"/>
      <c r="J26" s="1071"/>
      <c r="K26" s="1071"/>
      <c r="L26" s="1071"/>
      <c r="M26" s="1071"/>
      <c r="N26" s="1071"/>
      <c r="O26" s="1071"/>
      <c r="P26" s="1071"/>
      <c r="Q26" s="1071"/>
      <c r="R26" s="1071"/>
      <c r="S26" s="1071"/>
      <c r="T26" s="1071"/>
      <c r="U26" s="1071"/>
      <c r="V26" s="1072"/>
    </row>
    <row r="27" spans="1:22" s="1032" customFormat="1" ht="38.25" x14ac:dyDescent="0.2">
      <c r="A27" s="1203" t="s">
        <v>208</v>
      </c>
      <c r="B27" s="1022" t="s">
        <v>843</v>
      </c>
      <c r="C27" s="1240" t="s">
        <v>630</v>
      </c>
      <c r="D27" s="1081">
        <v>18</v>
      </c>
      <c r="E27" s="1082">
        <v>1</v>
      </c>
      <c r="F27" s="1241">
        <f>D27*E27</f>
        <v>18</v>
      </c>
      <c r="G27" s="750"/>
      <c r="H27" s="1101"/>
      <c r="I27" s="1242"/>
      <c r="J27" s="1225"/>
      <c r="K27" s="1243"/>
      <c r="L27" s="1225"/>
      <c r="M27" s="1225"/>
      <c r="N27" s="1225"/>
      <c r="O27" s="1224"/>
      <c r="P27" s="1224"/>
      <c r="Q27" s="794"/>
      <c r="R27" s="1225"/>
      <c r="S27" s="1225"/>
      <c r="T27" s="1225"/>
      <c r="U27" s="1226"/>
      <c r="V27" s="1227"/>
    </row>
    <row r="28" spans="1:22" s="1032" customFormat="1" ht="13.5" thickBot="1" x14ac:dyDescent="0.25">
      <c r="A28" s="1104" t="s">
        <v>209</v>
      </c>
      <c r="B28" s="1105" t="s">
        <v>847</v>
      </c>
      <c r="C28" s="1106" t="s">
        <v>678</v>
      </c>
      <c r="D28" s="1086">
        <v>18</v>
      </c>
      <c r="E28" s="1087">
        <v>2</v>
      </c>
      <c r="F28" s="1107">
        <f>D28*E28</f>
        <v>36</v>
      </c>
      <c r="G28" s="750"/>
      <c r="H28" s="1244"/>
      <c r="I28" s="1220"/>
      <c r="J28" s="1221"/>
      <c r="K28" s="1222"/>
      <c r="L28" s="1221"/>
      <c r="M28" s="1221"/>
      <c r="N28" s="1221"/>
      <c r="O28" s="1224"/>
      <c r="P28" s="1224"/>
      <c r="Q28" s="794"/>
      <c r="R28" s="1225"/>
      <c r="S28" s="1225"/>
      <c r="T28" s="1225"/>
      <c r="U28" s="1226"/>
      <c r="V28" s="1227"/>
    </row>
    <row r="29" spans="1:22" ht="13.5" thickBot="1" x14ac:dyDescent="0.25">
      <c r="A29" s="1041" t="s">
        <v>486</v>
      </c>
      <c r="B29" s="1041" t="s">
        <v>849</v>
      </c>
      <c r="C29" s="1071"/>
      <c r="D29" s="1071"/>
      <c r="E29" s="1071"/>
      <c r="F29" s="1071"/>
      <c r="G29" s="1071"/>
      <c r="H29" s="1071"/>
      <c r="I29" s="1071"/>
      <c r="J29" s="1071"/>
      <c r="K29" s="1071"/>
      <c r="L29" s="1071"/>
      <c r="M29" s="1071"/>
      <c r="N29" s="1071"/>
      <c r="O29" s="1071"/>
      <c r="P29" s="1080"/>
      <c r="Q29" s="1071"/>
      <c r="R29" s="1071"/>
      <c r="S29" s="1071"/>
      <c r="T29" s="1071"/>
      <c r="U29" s="1071"/>
      <c r="V29" s="1072"/>
    </row>
    <row r="30" spans="1:22" s="1032" customFormat="1" ht="38.25" x14ac:dyDescent="0.2">
      <c r="A30" s="1203" t="s">
        <v>303</v>
      </c>
      <c r="B30" s="1099" t="s">
        <v>843</v>
      </c>
      <c r="C30" s="1240" t="s">
        <v>630</v>
      </c>
      <c r="D30" s="1081">
        <v>18</v>
      </c>
      <c r="E30" s="1082">
        <v>1</v>
      </c>
      <c r="F30" s="1241">
        <f>D30*E30</f>
        <v>18</v>
      </c>
      <c r="G30" s="750"/>
      <c r="H30" s="1213"/>
      <c r="I30" s="1209"/>
      <c r="J30" s="1210"/>
      <c r="K30" s="1211"/>
      <c r="L30" s="1210"/>
      <c r="M30" s="1210"/>
      <c r="N30" s="1210"/>
      <c r="O30" s="1224"/>
      <c r="P30" s="1224"/>
      <c r="Q30" s="794"/>
      <c r="R30" s="1225"/>
      <c r="S30" s="1225"/>
      <c r="T30" s="1225"/>
      <c r="U30" s="1226"/>
      <c r="V30" s="1227"/>
    </row>
    <row r="31" spans="1:22" s="1032" customFormat="1" ht="13.5" thickBot="1" x14ac:dyDescent="0.25">
      <c r="A31" s="1104" t="s">
        <v>304</v>
      </c>
      <c r="B31" s="1105" t="s">
        <v>847</v>
      </c>
      <c r="C31" s="1106" t="s">
        <v>678</v>
      </c>
      <c r="D31" s="1086">
        <v>18</v>
      </c>
      <c r="E31" s="1087">
        <v>2</v>
      </c>
      <c r="F31" s="1107">
        <f>D31*E31</f>
        <v>36</v>
      </c>
      <c r="G31" s="750"/>
      <c r="H31" s="1244"/>
      <c r="I31" s="1220"/>
      <c r="J31" s="1221"/>
      <c r="K31" s="1222"/>
      <c r="L31" s="1221"/>
      <c r="M31" s="1221"/>
      <c r="N31" s="1221"/>
      <c r="O31" s="1224"/>
      <c r="P31" s="1224"/>
      <c r="Q31" s="794"/>
      <c r="R31" s="1225"/>
      <c r="S31" s="1225"/>
      <c r="T31" s="1225"/>
      <c r="U31" s="1226"/>
      <c r="V31" s="1227"/>
    </row>
    <row r="32" spans="1:22" ht="13.5" thickBot="1" x14ac:dyDescent="0.25">
      <c r="A32" s="1041" t="s">
        <v>512</v>
      </c>
      <c r="B32" s="1041" t="s">
        <v>850</v>
      </c>
      <c r="C32" s="1071"/>
      <c r="D32" s="1071"/>
      <c r="E32" s="1071"/>
      <c r="F32" s="1071"/>
      <c r="G32" s="1071"/>
      <c r="H32" s="1071"/>
      <c r="I32" s="1071"/>
      <c r="J32" s="1071"/>
      <c r="K32" s="1071"/>
      <c r="L32" s="1071"/>
      <c r="M32" s="1071"/>
      <c r="N32" s="1071"/>
      <c r="O32" s="1071"/>
      <c r="P32" s="1071"/>
      <c r="Q32" s="1071"/>
      <c r="R32" s="1071"/>
      <c r="S32" s="1071"/>
      <c r="T32" s="1071"/>
      <c r="U32" s="1071"/>
      <c r="V32" s="1072"/>
    </row>
    <row r="33" spans="1:22" s="1032" customFormat="1" x14ac:dyDescent="0.2">
      <c r="A33" s="1203" t="s">
        <v>363</v>
      </c>
      <c r="B33" s="1099" t="s">
        <v>851</v>
      </c>
      <c r="C33" s="1240" t="s">
        <v>818</v>
      </c>
      <c r="D33" s="1081">
        <v>18</v>
      </c>
      <c r="E33" s="1082">
        <v>1</v>
      </c>
      <c r="F33" s="1241">
        <f t="shared" ref="F33:F40" si="0">D33*E33</f>
        <v>18</v>
      </c>
      <c r="G33" s="750"/>
      <c r="H33" s="1213"/>
      <c r="I33" s="1209"/>
      <c r="J33" s="1210"/>
      <c r="K33" s="1211"/>
      <c r="L33" s="1210"/>
      <c r="M33" s="1210"/>
      <c r="N33" s="1210"/>
      <c r="O33" s="1224"/>
      <c r="P33" s="1224"/>
      <c r="Q33" s="794"/>
      <c r="R33" s="1225"/>
      <c r="S33" s="1225"/>
      <c r="T33" s="1225"/>
      <c r="U33" s="1226"/>
      <c r="V33" s="1227"/>
    </row>
    <row r="34" spans="1:22" s="1032" customFormat="1" x14ac:dyDescent="0.2">
      <c r="A34" s="1216" t="s">
        <v>365</v>
      </c>
      <c r="B34" s="336" t="s">
        <v>847</v>
      </c>
      <c r="C34" s="1217" t="s">
        <v>678</v>
      </c>
      <c r="D34" s="1083">
        <v>18</v>
      </c>
      <c r="E34" s="1084">
        <v>2</v>
      </c>
      <c r="F34" s="1218">
        <f t="shared" si="0"/>
        <v>36</v>
      </c>
      <c r="G34" s="750"/>
      <c r="H34" s="1101"/>
      <c r="I34" s="1220"/>
      <c r="J34" s="1221"/>
      <c r="K34" s="1222"/>
      <c r="L34" s="1221"/>
      <c r="M34" s="1221"/>
      <c r="N34" s="1221"/>
      <c r="O34" s="1224"/>
      <c r="P34" s="1224"/>
      <c r="Q34" s="794"/>
      <c r="R34" s="1225"/>
      <c r="S34" s="1225"/>
      <c r="T34" s="1225"/>
      <c r="U34" s="1226"/>
      <c r="V34" s="1227"/>
    </row>
    <row r="35" spans="1:22" s="1032" customFormat="1" ht="25.5" x14ac:dyDescent="0.2">
      <c r="A35" s="1216" t="s">
        <v>366</v>
      </c>
      <c r="B35" s="336" t="s">
        <v>852</v>
      </c>
      <c r="C35" s="1217" t="s">
        <v>634</v>
      </c>
      <c r="D35" s="1083">
        <v>18</v>
      </c>
      <c r="E35" s="1084">
        <v>1</v>
      </c>
      <c r="F35" s="1218">
        <f t="shared" si="0"/>
        <v>18</v>
      </c>
      <c r="G35" s="750"/>
      <c r="H35" s="1101"/>
      <c r="I35" s="1220"/>
      <c r="J35" s="1221"/>
      <c r="K35" s="1222"/>
      <c r="L35" s="1221"/>
      <c r="M35" s="1221"/>
      <c r="N35" s="1221"/>
      <c r="O35" s="1224"/>
      <c r="P35" s="1224"/>
      <c r="Q35" s="794"/>
      <c r="R35" s="1225"/>
      <c r="S35" s="1225"/>
      <c r="T35" s="1225"/>
      <c r="U35" s="1226"/>
      <c r="V35" s="1227"/>
    </row>
    <row r="36" spans="1:22" s="1032" customFormat="1" x14ac:dyDescent="0.2">
      <c r="A36" s="1216" t="s">
        <v>368</v>
      </c>
      <c r="B36" s="336" t="s">
        <v>853</v>
      </c>
      <c r="C36" s="1217" t="s">
        <v>813</v>
      </c>
      <c r="D36" s="1083">
        <v>18</v>
      </c>
      <c r="E36" s="1084">
        <v>1</v>
      </c>
      <c r="F36" s="1218">
        <f t="shared" si="0"/>
        <v>18</v>
      </c>
      <c r="G36" s="750"/>
      <c r="H36" s="1101"/>
      <c r="I36" s="1220"/>
      <c r="J36" s="1221"/>
      <c r="K36" s="1222"/>
      <c r="L36" s="1221"/>
      <c r="M36" s="1221"/>
      <c r="N36" s="1221"/>
      <c r="O36" s="1224"/>
      <c r="P36" s="1224"/>
      <c r="Q36" s="794"/>
      <c r="R36" s="1225"/>
      <c r="S36" s="1225"/>
      <c r="T36" s="1225"/>
      <c r="U36" s="1226"/>
      <c r="V36" s="1227"/>
    </row>
    <row r="37" spans="1:22" s="1032" customFormat="1" x14ac:dyDescent="0.2">
      <c r="A37" s="1216" t="s">
        <v>369</v>
      </c>
      <c r="B37" s="336" t="s">
        <v>854</v>
      </c>
      <c r="C37" s="1217" t="s">
        <v>678</v>
      </c>
      <c r="D37" s="1083">
        <v>18</v>
      </c>
      <c r="E37" s="1084">
        <v>9</v>
      </c>
      <c r="F37" s="1218">
        <f t="shared" si="0"/>
        <v>162</v>
      </c>
      <c r="G37" s="750"/>
      <c r="H37" s="1101"/>
      <c r="I37" s="1220"/>
      <c r="J37" s="1221"/>
      <c r="K37" s="1222"/>
      <c r="L37" s="1221"/>
      <c r="M37" s="1221"/>
      <c r="N37" s="1221"/>
      <c r="O37" s="1224"/>
      <c r="P37" s="1224"/>
      <c r="Q37" s="794"/>
      <c r="R37" s="1225"/>
      <c r="S37" s="1225"/>
      <c r="T37" s="1225"/>
      <c r="U37" s="1226"/>
      <c r="V37" s="1227"/>
    </row>
    <row r="38" spans="1:22" s="1032" customFormat="1" x14ac:dyDescent="0.2">
      <c r="A38" s="1216" t="s">
        <v>371</v>
      </c>
      <c r="B38" s="336" t="s">
        <v>855</v>
      </c>
      <c r="C38" s="1217" t="s">
        <v>674</v>
      </c>
      <c r="D38" s="1083">
        <v>18</v>
      </c>
      <c r="E38" s="1084">
        <v>2</v>
      </c>
      <c r="F38" s="1218">
        <f t="shared" si="0"/>
        <v>36</v>
      </c>
      <c r="G38" s="750"/>
      <c r="H38" s="1101"/>
      <c r="I38" s="1220"/>
      <c r="J38" s="1221"/>
      <c r="K38" s="1222"/>
      <c r="L38" s="1221"/>
      <c r="M38" s="1221"/>
      <c r="N38" s="1221"/>
      <c r="O38" s="1224"/>
      <c r="P38" s="1224"/>
      <c r="Q38" s="794"/>
      <c r="R38" s="1225"/>
      <c r="S38" s="1225"/>
      <c r="T38" s="1225"/>
      <c r="U38" s="1226"/>
      <c r="V38" s="1227"/>
    </row>
    <row r="39" spans="1:22" s="1032" customFormat="1" x14ac:dyDescent="0.2">
      <c r="A39" s="1216" t="s">
        <v>373</v>
      </c>
      <c r="B39" s="336" t="s">
        <v>856</v>
      </c>
      <c r="C39" s="1217" t="s">
        <v>678</v>
      </c>
      <c r="D39" s="1083">
        <v>18</v>
      </c>
      <c r="E39" s="1084">
        <v>3</v>
      </c>
      <c r="F39" s="1218">
        <f t="shared" si="0"/>
        <v>54</v>
      </c>
      <c r="G39" s="750"/>
      <c r="H39" s="1101"/>
      <c r="I39" s="1220"/>
      <c r="J39" s="1221"/>
      <c r="K39" s="1222"/>
      <c r="L39" s="1221"/>
      <c r="M39" s="1221"/>
      <c r="N39" s="1221"/>
      <c r="O39" s="1224"/>
      <c r="P39" s="1224"/>
      <c r="Q39" s="794"/>
      <c r="R39" s="1225"/>
      <c r="S39" s="1225"/>
      <c r="T39" s="1225"/>
      <c r="U39" s="1226"/>
      <c r="V39" s="1227"/>
    </row>
    <row r="40" spans="1:22" s="1032" customFormat="1" ht="13.5" thickBot="1" x14ac:dyDescent="0.25">
      <c r="A40" s="1216" t="s">
        <v>375</v>
      </c>
      <c r="B40" s="336" t="s">
        <v>857</v>
      </c>
      <c r="C40" s="1217" t="s">
        <v>680</v>
      </c>
      <c r="D40" s="1083">
        <v>18</v>
      </c>
      <c r="E40" s="1084">
        <v>6</v>
      </c>
      <c r="F40" s="1218">
        <f t="shared" si="0"/>
        <v>108</v>
      </c>
      <c r="G40" s="750"/>
      <c r="H40" s="1244"/>
      <c r="I40" s="1220"/>
      <c r="J40" s="1221"/>
      <c r="K40" s="1222"/>
      <c r="L40" s="1221"/>
      <c r="M40" s="1221"/>
      <c r="N40" s="1221"/>
      <c r="O40" s="1224"/>
      <c r="P40" s="1224"/>
      <c r="Q40" s="794"/>
      <c r="R40" s="1225"/>
      <c r="S40" s="1225"/>
      <c r="T40" s="1225"/>
      <c r="U40" s="1226"/>
      <c r="V40" s="1227"/>
    </row>
    <row r="41" spans="1:22" ht="13.5" thickBot="1" x14ac:dyDescent="0.25">
      <c r="A41" s="1041" t="s">
        <v>513</v>
      </c>
      <c r="B41" s="1041" t="s">
        <v>860</v>
      </c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2"/>
    </row>
    <row r="42" spans="1:22" ht="25.5" x14ac:dyDescent="0.2">
      <c r="A42" s="1045" t="s">
        <v>514</v>
      </c>
      <c r="B42" s="1046" t="s">
        <v>861</v>
      </c>
      <c r="C42" s="1074" t="s">
        <v>630</v>
      </c>
      <c r="D42" s="1081">
        <v>18</v>
      </c>
      <c r="E42" s="1082">
        <v>1</v>
      </c>
      <c r="F42" s="1077">
        <f>D42*E42</f>
        <v>18</v>
      </c>
      <c r="G42" s="1057"/>
      <c r="H42" s="1213"/>
      <c r="I42" s="1209"/>
      <c r="J42" s="1210"/>
      <c r="K42" s="1209"/>
      <c r="L42" s="1210"/>
      <c r="M42" s="1210"/>
      <c r="N42" s="1051"/>
      <c r="O42" s="1060"/>
      <c r="P42" s="1060"/>
      <c r="Q42" s="1061"/>
      <c r="R42" s="1062"/>
      <c r="S42" s="1062"/>
      <c r="T42" s="1062"/>
      <c r="U42" s="1063"/>
      <c r="V42" s="1064"/>
    </row>
    <row r="43" spans="1:22" ht="25.5" x14ac:dyDescent="0.2">
      <c r="A43" s="1052" t="s">
        <v>515</v>
      </c>
      <c r="B43" s="1053" t="s">
        <v>862</v>
      </c>
      <c r="C43" s="1054" t="s">
        <v>813</v>
      </c>
      <c r="D43" s="1083">
        <v>18</v>
      </c>
      <c r="E43" s="1084">
        <v>7</v>
      </c>
      <c r="F43" s="920">
        <f>D43*E43</f>
        <v>126</v>
      </c>
      <c r="G43" s="1057"/>
      <c r="H43" s="1101"/>
      <c r="I43" s="1220"/>
      <c r="J43" s="1221"/>
      <c r="K43" s="1220"/>
      <c r="L43" s="1221"/>
      <c r="M43" s="1221"/>
      <c r="N43" s="1085"/>
      <c r="O43" s="1060"/>
      <c r="P43" s="1060"/>
      <c r="Q43" s="1061"/>
      <c r="R43" s="1062"/>
      <c r="S43" s="1062"/>
      <c r="T43" s="1062"/>
      <c r="U43" s="1063"/>
      <c r="V43" s="1064"/>
    </row>
    <row r="44" spans="1:22" ht="13.5" thickBot="1" x14ac:dyDescent="0.25">
      <c r="A44" s="1065" t="s">
        <v>516</v>
      </c>
      <c r="B44" s="1079" t="s">
        <v>864</v>
      </c>
      <c r="C44" s="1066" t="s">
        <v>630</v>
      </c>
      <c r="D44" s="1086">
        <v>18</v>
      </c>
      <c r="E44" s="1087">
        <v>1</v>
      </c>
      <c r="F44" s="1069">
        <f>D44*E44</f>
        <v>18</v>
      </c>
      <c r="G44" s="1057"/>
      <c r="H44" s="1244"/>
      <c r="I44" s="1245"/>
      <c r="J44" s="1246"/>
      <c r="K44" s="1245"/>
      <c r="L44" s="1246"/>
      <c r="M44" s="1246"/>
      <c r="N44" s="1090"/>
      <c r="O44" s="1060"/>
      <c r="P44" s="1060"/>
      <c r="Q44" s="1061"/>
      <c r="R44" s="1062"/>
      <c r="S44" s="1062"/>
      <c r="T44" s="1062"/>
      <c r="U44" s="1063"/>
      <c r="V44" s="1064"/>
    </row>
    <row r="45" spans="1:22" ht="13.5" thickBot="1" x14ac:dyDescent="0.25">
      <c r="A45" s="1041" t="s">
        <v>524</v>
      </c>
      <c r="B45" s="1041" t="s">
        <v>865</v>
      </c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2"/>
    </row>
    <row r="46" spans="1:22" ht="25.5" x14ac:dyDescent="0.2">
      <c r="A46" s="1045" t="s">
        <v>521</v>
      </c>
      <c r="B46" s="1046" t="s">
        <v>866</v>
      </c>
      <c r="C46" s="1074" t="s">
        <v>630</v>
      </c>
      <c r="D46" s="1075">
        <v>18</v>
      </c>
      <c r="E46" s="1076">
        <v>1</v>
      </c>
      <c r="F46" s="1077">
        <f>D46*E46</f>
        <v>18</v>
      </c>
      <c r="G46" s="1057"/>
      <c r="H46" s="1213"/>
      <c r="I46" s="1209"/>
      <c r="J46" s="1210"/>
      <c r="K46" s="1209"/>
      <c r="L46" s="1210"/>
      <c r="M46" s="1210"/>
      <c r="N46" s="1051"/>
      <c r="O46" s="1060"/>
      <c r="P46" s="1060"/>
      <c r="Q46" s="1061"/>
      <c r="R46" s="1062"/>
      <c r="S46" s="1062"/>
      <c r="T46" s="1062"/>
      <c r="U46" s="1063"/>
      <c r="V46" s="1064"/>
    </row>
    <row r="47" spans="1:22" ht="25.5" x14ac:dyDescent="0.2">
      <c r="A47" s="1052" t="s">
        <v>522</v>
      </c>
      <c r="B47" s="1053" t="s">
        <v>868</v>
      </c>
      <c r="C47" s="1054" t="s">
        <v>630</v>
      </c>
      <c r="D47" s="1055">
        <v>18</v>
      </c>
      <c r="E47" s="1056">
        <v>1</v>
      </c>
      <c r="F47" s="920">
        <f>D47*E47</f>
        <v>18</v>
      </c>
      <c r="G47" s="1057"/>
      <c r="H47" s="1101"/>
      <c r="I47" s="1220"/>
      <c r="J47" s="1221"/>
      <c r="K47" s="1220"/>
      <c r="L47" s="1221"/>
      <c r="M47" s="1221"/>
      <c r="N47" s="1085"/>
      <c r="O47" s="1060"/>
      <c r="P47" s="1060"/>
      <c r="Q47" s="1061"/>
      <c r="R47" s="1062"/>
      <c r="S47" s="1062"/>
      <c r="T47" s="1062"/>
      <c r="U47" s="1063"/>
      <c r="V47" s="1064"/>
    </row>
    <row r="48" spans="1:22" x14ac:dyDescent="0.2">
      <c r="A48" s="1052" t="s">
        <v>523</v>
      </c>
      <c r="B48" s="1053" t="s">
        <v>869</v>
      </c>
      <c r="C48" s="1054" t="s">
        <v>635</v>
      </c>
      <c r="D48" s="1055">
        <v>18</v>
      </c>
      <c r="E48" s="1056">
        <v>2</v>
      </c>
      <c r="F48" s="920">
        <f>D48*E48</f>
        <v>36</v>
      </c>
      <c r="G48" s="1057"/>
      <c r="H48" s="1101"/>
      <c r="I48" s="1220"/>
      <c r="J48" s="1221"/>
      <c r="K48" s="1220"/>
      <c r="L48" s="1221"/>
      <c r="M48" s="1221"/>
      <c r="N48" s="1085"/>
      <c r="O48" s="1060"/>
      <c r="P48" s="1060"/>
      <c r="Q48" s="1061"/>
      <c r="R48" s="1062"/>
      <c r="S48" s="1062"/>
      <c r="T48" s="1062"/>
      <c r="U48" s="1063"/>
      <c r="V48" s="1064"/>
    </row>
    <row r="49" spans="1:22" x14ac:dyDescent="0.2">
      <c r="A49" s="1052" t="s">
        <v>525</v>
      </c>
      <c r="B49" s="1053" t="s">
        <v>870</v>
      </c>
      <c r="C49" s="1054" t="s">
        <v>630</v>
      </c>
      <c r="D49" s="1055">
        <v>18</v>
      </c>
      <c r="E49" s="1056">
        <v>1</v>
      </c>
      <c r="F49" s="920">
        <f>D49*E49</f>
        <v>18</v>
      </c>
      <c r="G49" s="1057"/>
      <c r="H49" s="1101"/>
      <c r="I49" s="1220"/>
      <c r="J49" s="1221"/>
      <c r="K49" s="1220"/>
      <c r="L49" s="1221"/>
      <c r="M49" s="1221"/>
      <c r="N49" s="1085"/>
      <c r="O49" s="1060"/>
      <c r="P49" s="1060"/>
      <c r="Q49" s="1061"/>
      <c r="R49" s="1062"/>
      <c r="S49" s="1062"/>
      <c r="T49" s="1062"/>
      <c r="U49" s="1063"/>
      <c r="V49" s="1064"/>
    </row>
    <row r="50" spans="1:22" ht="13.5" thickBot="1" x14ac:dyDescent="0.25">
      <c r="A50" s="1065" t="s">
        <v>526</v>
      </c>
      <c r="B50" s="1079" t="s">
        <v>871</v>
      </c>
      <c r="C50" s="1066" t="s">
        <v>635</v>
      </c>
      <c r="D50" s="1067">
        <v>18</v>
      </c>
      <c r="E50" s="1068">
        <v>1</v>
      </c>
      <c r="F50" s="1069">
        <f>D50*E50</f>
        <v>18</v>
      </c>
      <c r="G50" s="1057"/>
      <c r="H50" s="1244"/>
      <c r="I50" s="1220"/>
      <c r="J50" s="1221"/>
      <c r="K50" s="1245"/>
      <c r="L50" s="1246"/>
      <c r="M50" s="1246"/>
      <c r="N50" s="1090"/>
      <c r="O50" s="1060"/>
      <c r="P50" s="1060"/>
      <c r="Q50" s="1061"/>
      <c r="R50" s="1062"/>
      <c r="S50" s="1062"/>
      <c r="T50" s="1062"/>
      <c r="U50" s="1063"/>
      <c r="V50" s="1064"/>
    </row>
    <row r="51" spans="1:22" ht="13.5" thickBot="1" x14ac:dyDescent="0.25">
      <c r="A51" s="1041" t="s">
        <v>527</v>
      </c>
      <c r="B51" s="1041" t="s">
        <v>872</v>
      </c>
      <c r="C51" s="1071"/>
      <c r="D51" s="1071"/>
      <c r="E51" s="1071"/>
      <c r="F51" s="1071"/>
      <c r="G51" s="1071"/>
      <c r="H51" s="1071"/>
      <c r="I51" s="1071"/>
      <c r="J51" s="1071"/>
      <c r="K51" s="1071"/>
      <c r="L51" s="1071"/>
      <c r="M51" s="1071"/>
      <c r="N51" s="1071"/>
      <c r="O51" s="1071"/>
      <c r="P51" s="1071"/>
      <c r="Q51" s="1071"/>
      <c r="R51" s="1071"/>
      <c r="S51" s="1071"/>
      <c r="T51" s="1071"/>
      <c r="U51" s="1071"/>
      <c r="V51" s="1072"/>
    </row>
    <row r="52" spans="1:22" ht="38.25" x14ac:dyDescent="0.2">
      <c r="A52" s="1045" t="s">
        <v>528</v>
      </c>
      <c r="B52" s="1046" t="s">
        <v>873</v>
      </c>
      <c r="C52" s="1074" t="s">
        <v>630</v>
      </c>
      <c r="D52" s="1075">
        <v>18</v>
      </c>
      <c r="E52" s="1076">
        <v>1</v>
      </c>
      <c r="F52" s="1077">
        <f t="shared" ref="F52:F68" si="1">D52*E52</f>
        <v>18</v>
      </c>
      <c r="G52" s="1057"/>
      <c r="H52" s="1213"/>
      <c r="I52" s="1209"/>
      <c r="J52" s="1210"/>
      <c r="K52" s="1209"/>
      <c r="L52" s="1210"/>
      <c r="M52" s="1210"/>
      <c r="N52" s="1051"/>
      <c r="O52" s="1060"/>
      <c r="P52" s="1060"/>
      <c r="Q52" s="1061"/>
      <c r="R52" s="1062"/>
      <c r="S52" s="1062"/>
      <c r="T52" s="1062"/>
      <c r="U52" s="1063"/>
      <c r="V52" s="1064"/>
    </row>
    <row r="53" spans="1:22" ht="38.25" x14ac:dyDescent="0.2">
      <c r="A53" s="1052" t="s">
        <v>529</v>
      </c>
      <c r="B53" s="1053" t="s">
        <v>874</v>
      </c>
      <c r="C53" s="1054" t="s">
        <v>630</v>
      </c>
      <c r="D53" s="1055">
        <v>18</v>
      </c>
      <c r="E53" s="1056">
        <v>1</v>
      </c>
      <c r="F53" s="920">
        <f t="shared" si="1"/>
        <v>18</v>
      </c>
      <c r="G53" s="1057"/>
      <c r="H53" s="1101"/>
      <c r="I53" s="1220"/>
      <c r="J53" s="1221"/>
      <c r="K53" s="1220"/>
      <c r="L53" s="1221"/>
      <c r="M53" s="1221"/>
      <c r="N53" s="1085"/>
      <c r="O53" s="1060"/>
      <c r="P53" s="1060"/>
      <c r="Q53" s="1061"/>
      <c r="R53" s="1062"/>
      <c r="S53" s="1062"/>
      <c r="T53" s="1062"/>
      <c r="U53" s="1063"/>
      <c r="V53" s="1064"/>
    </row>
    <row r="54" spans="1:22" ht="51" x14ac:dyDescent="0.2">
      <c r="A54" s="1052" t="s">
        <v>530</v>
      </c>
      <c r="B54" s="1053" t="s">
        <v>875</v>
      </c>
      <c r="C54" s="1054" t="s">
        <v>630</v>
      </c>
      <c r="D54" s="1055">
        <v>18</v>
      </c>
      <c r="E54" s="1056">
        <v>1</v>
      </c>
      <c r="F54" s="920">
        <f t="shared" si="1"/>
        <v>18</v>
      </c>
      <c r="G54" s="1057"/>
      <c r="H54" s="1101"/>
      <c r="I54" s="1220"/>
      <c r="J54" s="1221"/>
      <c r="K54" s="1220"/>
      <c r="L54" s="1221"/>
      <c r="M54" s="1221"/>
      <c r="N54" s="1085"/>
      <c r="O54" s="1060"/>
      <c r="P54" s="1060"/>
      <c r="Q54" s="1061"/>
      <c r="R54" s="1062"/>
      <c r="S54" s="1062"/>
      <c r="T54" s="1062"/>
      <c r="U54" s="1063"/>
      <c r="V54" s="1064"/>
    </row>
    <row r="55" spans="1:22" x14ac:dyDescent="0.2">
      <c r="A55" s="1045" t="s">
        <v>531</v>
      </c>
      <c r="B55" s="1053" t="s">
        <v>871</v>
      </c>
      <c r="C55" s="1054" t="s">
        <v>635</v>
      </c>
      <c r="D55" s="1055">
        <v>18</v>
      </c>
      <c r="E55" s="1056">
        <v>2</v>
      </c>
      <c r="F55" s="920">
        <f t="shared" si="1"/>
        <v>36</v>
      </c>
      <c r="G55" s="1057"/>
      <c r="H55" s="1101"/>
      <c r="I55" s="1220"/>
      <c r="J55" s="1221"/>
      <c r="K55" s="1220"/>
      <c r="L55" s="1221"/>
      <c r="M55" s="1221"/>
      <c r="N55" s="1085"/>
      <c r="O55" s="1060"/>
      <c r="P55" s="1060"/>
      <c r="Q55" s="1061"/>
      <c r="R55" s="1062"/>
      <c r="S55" s="1062"/>
      <c r="T55" s="1062"/>
      <c r="U55" s="1063"/>
      <c r="V55" s="1064"/>
    </row>
    <row r="56" spans="1:22" x14ac:dyDescent="0.2">
      <c r="A56" s="1052" t="s">
        <v>532</v>
      </c>
      <c r="B56" s="1053" t="s">
        <v>876</v>
      </c>
      <c r="C56" s="1054" t="s">
        <v>630</v>
      </c>
      <c r="D56" s="1055">
        <v>18</v>
      </c>
      <c r="E56" s="1056">
        <v>2</v>
      </c>
      <c r="F56" s="920">
        <f t="shared" si="1"/>
        <v>36</v>
      </c>
      <c r="G56" s="1057"/>
      <c r="H56" s="1101"/>
      <c r="I56" s="1220"/>
      <c r="J56" s="1221"/>
      <c r="K56" s="1220"/>
      <c r="L56" s="1221"/>
      <c r="M56" s="1221"/>
      <c r="N56" s="1085"/>
      <c r="O56" s="1060"/>
      <c r="P56" s="1060"/>
      <c r="Q56" s="1061"/>
      <c r="R56" s="1062"/>
      <c r="S56" s="1062"/>
      <c r="T56" s="1062"/>
      <c r="U56" s="1063"/>
      <c r="V56" s="1064"/>
    </row>
    <row r="57" spans="1:22" x14ac:dyDescent="0.2">
      <c r="A57" s="1052" t="s">
        <v>533</v>
      </c>
      <c r="B57" s="1053" t="s">
        <v>877</v>
      </c>
      <c r="C57" s="1054" t="s">
        <v>635</v>
      </c>
      <c r="D57" s="1055">
        <v>18</v>
      </c>
      <c r="E57" s="1056">
        <v>2</v>
      </c>
      <c r="F57" s="920">
        <f t="shared" si="1"/>
        <v>36</v>
      </c>
      <c r="G57" s="1057"/>
      <c r="H57" s="1101"/>
      <c r="I57" s="1220"/>
      <c r="J57" s="1221"/>
      <c r="K57" s="1220"/>
      <c r="L57" s="1221"/>
      <c r="M57" s="1221"/>
      <c r="N57" s="1085"/>
      <c r="O57" s="1060"/>
      <c r="P57" s="1060"/>
      <c r="Q57" s="1061"/>
      <c r="R57" s="1062"/>
      <c r="S57" s="1062"/>
      <c r="T57" s="1062"/>
      <c r="U57" s="1063"/>
      <c r="V57" s="1064"/>
    </row>
    <row r="58" spans="1:22" x14ac:dyDescent="0.2">
      <c r="A58" s="1045" t="s">
        <v>534</v>
      </c>
      <c r="B58" s="1053" t="s">
        <v>878</v>
      </c>
      <c r="C58" s="1054" t="s">
        <v>630</v>
      </c>
      <c r="D58" s="1055">
        <v>18</v>
      </c>
      <c r="E58" s="1056">
        <v>2</v>
      </c>
      <c r="F58" s="920">
        <f t="shared" si="1"/>
        <v>36</v>
      </c>
      <c r="G58" s="1057"/>
      <c r="H58" s="1101"/>
      <c r="I58" s="1220"/>
      <c r="J58" s="1221"/>
      <c r="K58" s="1220"/>
      <c r="L58" s="1221"/>
      <c r="M58" s="1221"/>
      <c r="N58" s="1085"/>
      <c r="O58" s="1060"/>
      <c r="P58" s="1060"/>
      <c r="Q58" s="1061"/>
      <c r="R58" s="1062"/>
      <c r="S58" s="1062"/>
      <c r="T58" s="1062"/>
      <c r="U58" s="1063"/>
      <c r="V58" s="1064"/>
    </row>
    <row r="59" spans="1:22" x14ac:dyDescent="0.2">
      <c r="A59" s="1052" t="s">
        <v>535</v>
      </c>
      <c r="B59" s="1053" t="s">
        <v>869</v>
      </c>
      <c r="C59" s="1054" t="s">
        <v>635</v>
      </c>
      <c r="D59" s="1055">
        <v>18</v>
      </c>
      <c r="E59" s="1056">
        <v>2</v>
      </c>
      <c r="F59" s="920">
        <f t="shared" si="1"/>
        <v>36</v>
      </c>
      <c r="G59" s="1057"/>
      <c r="H59" s="1101"/>
      <c r="I59" s="1220"/>
      <c r="J59" s="1221"/>
      <c r="K59" s="1220"/>
      <c r="L59" s="1221"/>
      <c r="M59" s="1221"/>
      <c r="N59" s="1085"/>
      <c r="O59" s="1060"/>
      <c r="P59" s="1060"/>
      <c r="Q59" s="1061"/>
      <c r="R59" s="1062"/>
      <c r="S59" s="1062"/>
      <c r="T59" s="1062"/>
      <c r="U59" s="1063"/>
      <c r="V59" s="1064"/>
    </row>
    <row r="60" spans="1:22" ht="25.5" x14ac:dyDescent="0.2">
      <c r="A60" s="1052" t="s">
        <v>536</v>
      </c>
      <c r="B60" s="1053" t="s">
        <v>879</v>
      </c>
      <c r="C60" s="1054" t="s">
        <v>630</v>
      </c>
      <c r="D60" s="1055">
        <v>18</v>
      </c>
      <c r="E60" s="1056">
        <v>1</v>
      </c>
      <c r="F60" s="920">
        <f t="shared" si="1"/>
        <v>18</v>
      </c>
      <c r="G60" s="1057"/>
      <c r="H60" s="1101"/>
      <c r="I60" s="1220"/>
      <c r="J60" s="1221"/>
      <c r="K60" s="1220"/>
      <c r="L60" s="1221"/>
      <c r="M60" s="1221"/>
      <c r="N60" s="1085"/>
      <c r="O60" s="1060"/>
      <c r="P60" s="1060"/>
      <c r="Q60" s="1061"/>
      <c r="R60" s="1062"/>
      <c r="S60" s="1062"/>
      <c r="T60" s="1062"/>
      <c r="U60" s="1063"/>
      <c r="V60" s="1064"/>
    </row>
    <row r="61" spans="1:22" ht="38.25" x14ac:dyDescent="0.2">
      <c r="A61" s="1045" t="s">
        <v>537</v>
      </c>
      <c r="B61" s="1053" t="s">
        <v>880</v>
      </c>
      <c r="C61" s="1054" t="s">
        <v>635</v>
      </c>
      <c r="D61" s="1055">
        <v>18</v>
      </c>
      <c r="E61" s="1056">
        <v>1</v>
      </c>
      <c r="F61" s="920">
        <f t="shared" si="1"/>
        <v>18</v>
      </c>
      <c r="G61" s="1057"/>
      <c r="H61" s="1101"/>
      <c r="I61" s="1220"/>
      <c r="J61" s="1221"/>
      <c r="K61" s="1220"/>
      <c r="L61" s="1221"/>
      <c r="M61" s="1221"/>
      <c r="N61" s="1085"/>
      <c r="O61" s="1060"/>
      <c r="P61" s="1060"/>
      <c r="Q61" s="1061"/>
      <c r="R61" s="1062"/>
      <c r="S61" s="1062"/>
      <c r="T61" s="1062"/>
      <c r="U61" s="1063"/>
      <c r="V61" s="1064"/>
    </row>
    <row r="62" spans="1:22" x14ac:dyDescent="0.2">
      <c r="A62" s="1052" t="s">
        <v>538</v>
      </c>
      <c r="B62" s="1053" t="s">
        <v>881</v>
      </c>
      <c r="C62" s="1054" t="s">
        <v>630</v>
      </c>
      <c r="D62" s="1055">
        <v>18</v>
      </c>
      <c r="E62" s="1056">
        <v>1</v>
      </c>
      <c r="F62" s="920">
        <f t="shared" si="1"/>
        <v>18</v>
      </c>
      <c r="G62" s="1057"/>
      <c r="H62" s="1101"/>
      <c r="I62" s="1220"/>
      <c r="J62" s="1221"/>
      <c r="K62" s="1220"/>
      <c r="L62" s="1221"/>
      <c r="M62" s="1221"/>
      <c r="N62" s="1085"/>
      <c r="O62" s="1060"/>
      <c r="P62" s="1060"/>
      <c r="Q62" s="1061"/>
      <c r="R62" s="1062"/>
      <c r="S62" s="1062"/>
      <c r="T62" s="1062"/>
      <c r="U62" s="1063"/>
      <c r="V62" s="1064"/>
    </row>
    <row r="63" spans="1:22" ht="38.25" x14ac:dyDescent="0.2">
      <c r="A63" s="1052" t="s">
        <v>539</v>
      </c>
      <c r="B63" s="1053" t="s">
        <v>882</v>
      </c>
      <c r="C63" s="1054" t="s">
        <v>632</v>
      </c>
      <c r="D63" s="1055">
        <v>18</v>
      </c>
      <c r="E63" s="1056">
        <v>2</v>
      </c>
      <c r="F63" s="920">
        <f t="shared" si="1"/>
        <v>36</v>
      </c>
      <c r="G63" s="1057"/>
      <c r="H63" s="1101"/>
      <c r="I63" s="1220"/>
      <c r="J63" s="1221"/>
      <c r="K63" s="1220"/>
      <c r="L63" s="1221"/>
      <c r="M63" s="1221"/>
      <c r="N63" s="1085"/>
      <c r="O63" s="1060"/>
      <c r="P63" s="1060"/>
      <c r="Q63" s="1061"/>
      <c r="R63" s="1062"/>
      <c r="S63" s="1062"/>
      <c r="T63" s="1062"/>
      <c r="U63" s="1063"/>
      <c r="V63" s="1064"/>
    </row>
    <row r="64" spans="1:22" ht="38.25" x14ac:dyDescent="0.2">
      <c r="A64" s="1045" t="s">
        <v>540</v>
      </c>
      <c r="B64" s="1053" t="s">
        <v>883</v>
      </c>
      <c r="C64" s="1054" t="s">
        <v>632</v>
      </c>
      <c r="D64" s="1055">
        <v>18</v>
      </c>
      <c r="E64" s="1056">
        <v>1</v>
      </c>
      <c r="F64" s="920">
        <f t="shared" si="1"/>
        <v>18</v>
      </c>
      <c r="G64" s="1057"/>
      <c r="H64" s="1101"/>
      <c r="I64" s="1220"/>
      <c r="J64" s="1221"/>
      <c r="K64" s="1220"/>
      <c r="L64" s="1221"/>
      <c r="M64" s="1221"/>
      <c r="N64" s="1085"/>
      <c r="O64" s="1060"/>
      <c r="P64" s="1060"/>
      <c r="Q64" s="1061"/>
      <c r="R64" s="1062"/>
      <c r="S64" s="1062"/>
      <c r="T64" s="1062"/>
      <c r="U64" s="1063"/>
      <c r="V64" s="1064"/>
    </row>
    <row r="65" spans="1:22" ht="51" x14ac:dyDescent="0.2">
      <c r="A65" s="1052" t="s">
        <v>541</v>
      </c>
      <c r="B65" s="1053" t="s">
        <v>884</v>
      </c>
      <c r="C65" s="1054" t="s">
        <v>632</v>
      </c>
      <c r="D65" s="1055">
        <v>18</v>
      </c>
      <c r="E65" s="1056">
        <v>1</v>
      </c>
      <c r="F65" s="920">
        <f t="shared" si="1"/>
        <v>18</v>
      </c>
      <c r="G65" s="1057"/>
      <c r="H65" s="1101"/>
      <c r="I65" s="1220"/>
      <c r="J65" s="1221"/>
      <c r="K65" s="1220"/>
      <c r="L65" s="1221"/>
      <c r="M65" s="1221"/>
      <c r="N65" s="1085"/>
      <c r="O65" s="1060"/>
      <c r="P65" s="1060"/>
      <c r="Q65" s="1061"/>
      <c r="R65" s="1062"/>
      <c r="S65" s="1062"/>
      <c r="T65" s="1062"/>
      <c r="U65" s="1063"/>
      <c r="V65" s="1064"/>
    </row>
    <row r="66" spans="1:22" ht="25.5" x14ac:dyDescent="0.2">
      <c r="A66" s="1052" t="s">
        <v>542</v>
      </c>
      <c r="B66" s="1053" t="s">
        <v>885</v>
      </c>
      <c r="C66" s="1054" t="s">
        <v>632</v>
      </c>
      <c r="D66" s="1055">
        <v>18</v>
      </c>
      <c r="E66" s="1056">
        <v>4</v>
      </c>
      <c r="F66" s="920">
        <f t="shared" si="1"/>
        <v>72</v>
      </c>
      <c r="G66" s="1057"/>
      <c r="H66" s="1101"/>
      <c r="I66" s="1220"/>
      <c r="J66" s="1221"/>
      <c r="K66" s="1220"/>
      <c r="L66" s="1221"/>
      <c r="M66" s="1221"/>
      <c r="N66" s="1085"/>
      <c r="O66" s="1060"/>
      <c r="P66" s="1060"/>
      <c r="Q66" s="1061"/>
      <c r="R66" s="1062"/>
      <c r="S66" s="1062"/>
      <c r="T66" s="1062"/>
      <c r="U66" s="1063"/>
      <c r="V66" s="1064"/>
    </row>
    <row r="67" spans="1:22" x14ac:dyDescent="0.2">
      <c r="A67" s="1045" t="s">
        <v>543</v>
      </c>
      <c r="B67" s="1053" t="s">
        <v>886</v>
      </c>
      <c r="C67" s="1054" t="s">
        <v>632</v>
      </c>
      <c r="D67" s="1055">
        <v>18</v>
      </c>
      <c r="E67" s="1056">
        <v>4</v>
      </c>
      <c r="F67" s="920">
        <f t="shared" si="1"/>
        <v>72</v>
      </c>
      <c r="G67" s="1057"/>
      <c r="H67" s="1101"/>
      <c r="I67" s="1220"/>
      <c r="J67" s="1221"/>
      <c r="K67" s="1220"/>
      <c r="L67" s="1221"/>
      <c r="M67" s="1221"/>
      <c r="N67" s="1085"/>
      <c r="O67" s="1060"/>
      <c r="P67" s="1060"/>
      <c r="Q67" s="1061"/>
      <c r="R67" s="1062"/>
      <c r="S67" s="1062"/>
      <c r="T67" s="1062"/>
      <c r="U67" s="1063"/>
      <c r="V67" s="1064"/>
    </row>
    <row r="68" spans="1:22" ht="13.5" thickBot="1" x14ac:dyDescent="0.25">
      <c r="A68" s="1052" t="s">
        <v>544</v>
      </c>
      <c r="B68" s="1079" t="s">
        <v>887</v>
      </c>
      <c r="C68" s="1066" t="s">
        <v>630</v>
      </c>
      <c r="D68" s="1067">
        <v>18</v>
      </c>
      <c r="E68" s="1068">
        <v>2</v>
      </c>
      <c r="F68" s="1069">
        <f t="shared" si="1"/>
        <v>36</v>
      </c>
      <c r="G68" s="1057"/>
      <c r="H68" s="1244"/>
      <c r="I68" s="1220"/>
      <c r="J68" s="1221"/>
      <c r="K68" s="1245"/>
      <c r="L68" s="1246"/>
      <c r="M68" s="1246"/>
      <c r="N68" s="1090"/>
      <c r="O68" s="1060"/>
      <c r="P68" s="1060"/>
      <c r="Q68" s="1061"/>
      <c r="R68" s="1062"/>
      <c r="S68" s="1062"/>
      <c r="T68" s="1062"/>
      <c r="U68" s="1063"/>
      <c r="V68" s="1064"/>
    </row>
    <row r="69" spans="1:22" ht="13.5" thickBot="1" x14ac:dyDescent="0.25">
      <c r="A69" s="1041" t="s">
        <v>641</v>
      </c>
      <c r="B69" s="1041" t="s">
        <v>889</v>
      </c>
      <c r="C69" s="1295"/>
      <c r="D69" s="1295"/>
      <c r="E69" s="1295"/>
      <c r="F69" s="1071"/>
      <c r="G69" s="1071"/>
      <c r="H69" s="1071"/>
      <c r="I69" s="1071"/>
      <c r="J69" s="1071"/>
      <c r="K69" s="1071"/>
      <c r="L69" s="1071"/>
      <c r="M69" s="1071"/>
      <c r="N69" s="1071"/>
      <c r="O69" s="1071"/>
      <c r="P69" s="1071"/>
      <c r="Q69" s="1071"/>
      <c r="R69" s="1071"/>
      <c r="S69" s="1071"/>
      <c r="T69" s="1071"/>
      <c r="U69" s="1071"/>
      <c r="V69" s="1072"/>
    </row>
    <row r="70" spans="1:22" s="1092" customFormat="1" ht="38.25" x14ac:dyDescent="0.2">
      <c r="A70" s="1045" t="s">
        <v>490</v>
      </c>
      <c r="B70" s="1046" t="s">
        <v>1935</v>
      </c>
      <c r="C70" s="1074" t="s">
        <v>634</v>
      </c>
      <c r="D70" s="1075">
        <v>18</v>
      </c>
      <c r="E70" s="1076">
        <f t="shared" ref="E70:E77" si="2">36/2</f>
        <v>18</v>
      </c>
      <c r="F70" s="1077">
        <f t="shared" ref="F70:F83" si="3">D70*E70</f>
        <v>324</v>
      </c>
      <c r="G70" s="1057"/>
      <c r="H70" s="1091"/>
      <c r="I70" s="1049"/>
      <c r="J70" s="1050"/>
      <c r="K70" s="1049"/>
      <c r="L70" s="1050"/>
      <c r="M70" s="1050"/>
      <c r="N70" s="1051"/>
      <c r="O70" s="1060"/>
      <c r="P70" s="1060"/>
      <c r="Q70" s="1061"/>
      <c r="R70" s="1062"/>
      <c r="S70" s="1062"/>
      <c r="T70" s="1062"/>
      <c r="U70" s="1063"/>
      <c r="V70" s="1064"/>
    </row>
    <row r="71" spans="1:22" s="1092" customFormat="1" ht="38.25" x14ac:dyDescent="0.2">
      <c r="A71" s="1045" t="s">
        <v>490</v>
      </c>
      <c r="B71" s="1073" t="s">
        <v>1936</v>
      </c>
      <c r="C71" s="1074" t="s">
        <v>634</v>
      </c>
      <c r="D71" s="1075">
        <v>18</v>
      </c>
      <c r="E71" s="1076">
        <f t="shared" si="2"/>
        <v>18</v>
      </c>
      <c r="F71" s="1077">
        <f t="shared" si="3"/>
        <v>324</v>
      </c>
      <c r="G71" s="1057"/>
      <c r="H71" s="1091"/>
      <c r="I71" s="1058"/>
      <c r="J71" s="1059"/>
      <c r="K71" s="1078"/>
      <c r="L71" s="1062"/>
      <c r="M71" s="1062"/>
      <c r="N71" s="1063"/>
      <c r="O71" s="1060"/>
      <c r="P71" s="1060"/>
      <c r="Q71" s="1061"/>
      <c r="R71" s="1062"/>
      <c r="S71" s="1062"/>
      <c r="T71" s="1062"/>
      <c r="U71" s="1063"/>
      <c r="V71" s="1064"/>
    </row>
    <row r="72" spans="1:22" s="1092" customFormat="1" ht="25.5" x14ac:dyDescent="0.2">
      <c r="A72" s="1052" t="s">
        <v>1507</v>
      </c>
      <c r="B72" s="1053" t="s">
        <v>1937</v>
      </c>
      <c r="C72" s="1054" t="s">
        <v>813</v>
      </c>
      <c r="D72" s="1055">
        <v>18</v>
      </c>
      <c r="E72" s="1056">
        <f t="shared" si="2"/>
        <v>18</v>
      </c>
      <c r="F72" s="920">
        <f t="shared" si="3"/>
        <v>324</v>
      </c>
      <c r="G72" s="1057"/>
      <c r="H72" s="1091"/>
      <c r="I72" s="1058"/>
      <c r="J72" s="1059"/>
      <c r="K72" s="1078"/>
      <c r="L72" s="1062"/>
      <c r="M72" s="1062"/>
      <c r="N72" s="1063"/>
      <c r="O72" s="1060"/>
      <c r="P72" s="1060"/>
      <c r="Q72" s="1061"/>
      <c r="R72" s="1062"/>
      <c r="S72" s="1062"/>
      <c r="T72" s="1062"/>
      <c r="U72" s="1063"/>
      <c r="V72" s="1064"/>
    </row>
    <row r="73" spans="1:22" s="1092" customFormat="1" ht="25.5" x14ac:dyDescent="0.2">
      <c r="A73" s="1052" t="s">
        <v>1507</v>
      </c>
      <c r="B73" s="1053" t="s">
        <v>1938</v>
      </c>
      <c r="C73" s="1054" t="s">
        <v>813</v>
      </c>
      <c r="D73" s="1055">
        <v>18</v>
      </c>
      <c r="E73" s="1056">
        <f t="shared" si="2"/>
        <v>18</v>
      </c>
      <c r="F73" s="920">
        <f t="shared" si="3"/>
        <v>324</v>
      </c>
      <c r="G73" s="1057"/>
      <c r="H73" s="1091"/>
      <c r="I73" s="1058"/>
      <c r="J73" s="1059"/>
      <c r="K73" s="1078"/>
      <c r="L73" s="1062"/>
      <c r="M73" s="1062"/>
      <c r="N73" s="1063"/>
      <c r="O73" s="1060"/>
      <c r="P73" s="1060"/>
      <c r="Q73" s="1061"/>
      <c r="R73" s="1062"/>
      <c r="S73" s="1062"/>
      <c r="T73" s="1062"/>
      <c r="U73" s="1063"/>
      <c r="V73" s="1064"/>
    </row>
    <row r="74" spans="1:22" s="1092" customFormat="1" ht="25.5" x14ac:dyDescent="0.2">
      <c r="A74" s="1052" t="s">
        <v>1508</v>
      </c>
      <c r="B74" s="1053" t="s">
        <v>1939</v>
      </c>
      <c r="C74" s="1054" t="s">
        <v>634</v>
      </c>
      <c r="D74" s="1055">
        <v>18</v>
      </c>
      <c r="E74" s="1056">
        <f t="shared" si="2"/>
        <v>18</v>
      </c>
      <c r="F74" s="920">
        <f t="shared" si="3"/>
        <v>324</v>
      </c>
      <c r="G74" s="1057"/>
      <c r="H74" s="1091"/>
      <c r="I74" s="1058"/>
      <c r="J74" s="1059"/>
      <c r="K74" s="1078"/>
      <c r="L74" s="1062"/>
      <c r="M74" s="1062"/>
      <c r="N74" s="1063"/>
      <c r="O74" s="1060"/>
      <c r="P74" s="1060"/>
      <c r="Q74" s="1061"/>
      <c r="R74" s="1062"/>
      <c r="S74" s="1062"/>
      <c r="T74" s="1062"/>
      <c r="U74" s="1063"/>
      <c r="V74" s="1064"/>
    </row>
    <row r="75" spans="1:22" s="1092" customFormat="1" ht="25.5" x14ac:dyDescent="0.2">
      <c r="A75" s="1052" t="s">
        <v>1508</v>
      </c>
      <c r="B75" s="1053" t="s">
        <v>1940</v>
      </c>
      <c r="C75" s="1054" t="s">
        <v>634</v>
      </c>
      <c r="D75" s="1055">
        <v>18</v>
      </c>
      <c r="E75" s="1056">
        <f t="shared" si="2"/>
        <v>18</v>
      </c>
      <c r="F75" s="920">
        <f t="shared" si="3"/>
        <v>324</v>
      </c>
      <c r="G75" s="1057"/>
      <c r="H75" s="1091"/>
      <c r="I75" s="1058"/>
      <c r="J75" s="1059"/>
      <c r="K75" s="1078"/>
      <c r="L75" s="1062"/>
      <c r="M75" s="1062"/>
      <c r="N75" s="1063"/>
      <c r="O75" s="1060"/>
      <c r="P75" s="1060"/>
      <c r="Q75" s="1061"/>
      <c r="R75" s="1062"/>
      <c r="S75" s="1062"/>
      <c r="T75" s="1062"/>
      <c r="U75" s="1063"/>
      <c r="V75" s="1064"/>
    </row>
    <row r="76" spans="1:22" s="1092" customFormat="1" ht="25.5" x14ac:dyDescent="0.2">
      <c r="A76" s="1052" t="s">
        <v>1509</v>
      </c>
      <c r="B76" s="1053" t="s">
        <v>1941</v>
      </c>
      <c r="C76" s="1054" t="s">
        <v>813</v>
      </c>
      <c r="D76" s="1055">
        <v>18</v>
      </c>
      <c r="E76" s="1056">
        <f t="shared" si="2"/>
        <v>18</v>
      </c>
      <c r="F76" s="920">
        <f t="shared" si="3"/>
        <v>324</v>
      </c>
      <c r="G76" s="1057"/>
      <c r="H76" s="1091"/>
      <c r="I76" s="1058"/>
      <c r="J76" s="1059"/>
      <c r="K76" s="1078"/>
      <c r="L76" s="1062"/>
      <c r="M76" s="1062"/>
      <c r="N76" s="1063"/>
      <c r="O76" s="1060"/>
      <c r="P76" s="1060"/>
      <c r="Q76" s="1061"/>
      <c r="R76" s="1062"/>
      <c r="S76" s="1062"/>
      <c r="T76" s="1062"/>
      <c r="U76" s="1063"/>
      <c r="V76" s="1064"/>
    </row>
    <row r="77" spans="1:22" s="1092" customFormat="1" ht="25.5" x14ac:dyDescent="0.2">
      <c r="A77" s="1052" t="s">
        <v>1509</v>
      </c>
      <c r="B77" s="1053" t="s">
        <v>1942</v>
      </c>
      <c r="C77" s="1054" t="s">
        <v>813</v>
      </c>
      <c r="D77" s="1055">
        <v>18</v>
      </c>
      <c r="E77" s="1056">
        <f t="shared" si="2"/>
        <v>18</v>
      </c>
      <c r="F77" s="920">
        <f t="shared" si="3"/>
        <v>324</v>
      </c>
      <c r="G77" s="1057"/>
      <c r="H77" s="1091"/>
      <c r="I77" s="1058"/>
      <c r="J77" s="1059"/>
      <c r="K77" s="1078"/>
      <c r="L77" s="1062"/>
      <c r="M77" s="1062"/>
      <c r="N77" s="1063"/>
      <c r="O77" s="1060"/>
      <c r="P77" s="1060"/>
      <c r="Q77" s="1061"/>
      <c r="R77" s="1062"/>
      <c r="S77" s="1062"/>
      <c r="T77" s="1062"/>
      <c r="U77" s="1063"/>
      <c r="V77" s="1064"/>
    </row>
    <row r="78" spans="1:22" s="1092" customFormat="1" x14ac:dyDescent="0.2">
      <c r="A78" s="1052" t="s">
        <v>1510</v>
      </c>
      <c r="B78" s="1053" t="s">
        <v>896</v>
      </c>
      <c r="C78" s="1054" t="s">
        <v>639</v>
      </c>
      <c r="D78" s="1055">
        <v>18</v>
      </c>
      <c r="E78" s="1056">
        <v>18</v>
      </c>
      <c r="F78" s="920">
        <f t="shared" si="3"/>
        <v>324</v>
      </c>
      <c r="G78" s="1057"/>
      <c r="H78" s="1091"/>
      <c r="I78" s="1058"/>
      <c r="J78" s="1059"/>
      <c r="K78" s="1078"/>
      <c r="L78" s="1062"/>
      <c r="M78" s="1062"/>
      <c r="N78" s="1063"/>
      <c r="O78" s="1060"/>
      <c r="P78" s="1060"/>
      <c r="Q78" s="1061"/>
      <c r="R78" s="1062"/>
      <c r="S78" s="1062"/>
      <c r="T78" s="1062"/>
      <c r="U78" s="1063"/>
      <c r="V78" s="1064"/>
    </row>
    <row r="79" spans="1:22" s="1092" customFormat="1" x14ac:dyDescent="0.2">
      <c r="A79" s="1045" t="s">
        <v>1511</v>
      </c>
      <c r="B79" s="1053" t="s">
        <v>896</v>
      </c>
      <c r="C79" s="1054" t="s">
        <v>639</v>
      </c>
      <c r="D79" s="1055">
        <v>15</v>
      </c>
      <c r="E79" s="1056">
        <v>3</v>
      </c>
      <c r="F79" s="920">
        <f t="shared" si="3"/>
        <v>45</v>
      </c>
      <c r="G79" s="1057"/>
      <c r="H79" s="1250"/>
      <c r="I79" s="1220"/>
      <c r="J79" s="1221"/>
      <c r="K79" s="1220"/>
      <c r="L79" s="1221"/>
      <c r="M79" s="1221"/>
      <c r="N79" s="1085"/>
      <c r="O79" s="1060"/>
      <c r="P79" s="1060"/>
      <c r="Q79" s="1061"/>
      <c r="R79" s="1062"/>
      <c r="S79" s="1062"/>
      <c r="T79" s="1062"/>
      <c r="U79" s="1063"/>
      <c r="V79" s="1064"/>
    </row>
    <row r="80" spans="1:22" s="1092" customFormat="1" x14ac:dyDescent="0.2">
      <c r="A80" s="1052" t="s">
        <v>1512</v>
      </c>
      <c r="B80" s="1053" t="s">
        <v>896</v>
      </c>
      <c r="C80" s="1054" t="s">
        <v>639</v>
      </c>
      <c r="D80" s="1055">
        <v>12</v>
      </c>
      <c r="E80" s="1056">
        <v>4</v>
      </c>
      <c r="F80" s="920">
        <f t="shared" si="3"/>
        <v>48</v>
      </c>
      <c r="G80" s="1057"/>
      <c r="H80" s="1250"/>
      <c r="I80" s="1220"/>
      <c r="J80" s="1221"/>
      <c r="K80" s="1220"/>
      <c r="L80" s="1221"/>
      <c r="M80" s="1221"/>
      <c r="N80" s="1085"/>
      <c r="O80" s="1060"/>
      <c r="P80" s="1060"/>
      <c r="Q80" s="1061"/>
      <c r="R80" s="1062"/>
      <c r="S80" s="1062"/>
      <c r="T80" s="1062"/>
      <c r="U80" s="1063"/>
      <c r="V80" s="1064"/>
    </row>
    <row r="81" spans="1:22" s="1092" customFormat="1" x14ac:dyDescent="0.2">
      <c r="A81" s="1052" t="s">
        <v>1513</v>
      </c>
      <c r="B81" s="1053" t="s">
        <v>908</v>
      </c>
      <c r="C81" s="1054" t="s">
        <v>639</v>
      </c>
      <c r="D81" s="1055">
        <v>18</v>
      </c>
      <c r="E81" s="1056">
        <v>6</v>
      </c>
      <c r="F81" s="920">
        <f t="shared" si="3"/>
        <v>108</v>
      </c>
      <c r="G81" s="1057"/>
      <c r="H81" s="1250"/>
      <c r="I81" s="1220"/>
      <c r="J81" s="1221"/>
      <c r="K81" s="1220"/>
      <c r="L81" s="1221"/>
      <c r="M81" s="1221"/>
      <c r="N81" s="1085"/>
      <c r="O81" s="1060"/>
      <c r="P81" s="1060"/>
      <c r="Q81" s="1061"/>
      <c r="R81" s="1062"/>
      <c r="S81" s="1062"/>
      <c r="T81" s="1062"/>
      <c r="U81" s="1063"/>
      <c r="V81" s="1064"/>
    </row>
    <row r="82" spans="1:22" s="1092" customFormat="1" x14ac:dyDescent="0.2">
      <c r="A82" s="1052" t="s">
        <v>1514</v>
      </c>
      <c r="B82" s="1053" t="s">
        <v>908</v>
      </c>
      <c r="C82" s="1054" t="s">
        <v>639</v>
      </c>
      <c r="D82" s="1055">
        <v>15</v>
      </c>
      <c r="E82" s="1056">
        <v>1</v>
      </c>
      <c r="F82" s="920">
        <f t="shared" si="3"/>
        <v>15</v>
      </c>
      <c r="G82" s="1057"/>
      <c r="H82" s="1250"/>
      <c r="I82" s="1220"/>
      <c r="J82" s="1221"/>
      <c r="K82" s="1220"/>
      <c r="L82" s="1221"/>
      <c r="M82" s="1221"/>
      <c r="N82" s="1085"/>
      <c r="O82" s="1060"/>
      <c r="P82" s="1060"/>
      <c r="Q82" s="1061"/>
      <c r="R82" s="1062"/>
      <c r="S82" s="1062"/>
      <c r="T82" s="1062"/>
      <c r="U82" s="1063"/>
      <c r="V82" s="1064"/>
    </row>
    <row r="83" spans="1:22" s="1092" customFormat="1" ht="13.5" thickBot="1" x14ac:dyDescent="0.25">
      <c r="A83" s="1052" t="s">
        <v>1515</v>
      </c>
      <c r="B83" s="1053" t="s">
        <v>908</v>
      </c>
      <c r="C83" s="1054" t="s">
        <v>639</v>
      </c>
      <c r="D83" s="1055">
        <v>12</v>
      </c>
      <c r="E83" s="1056">
        <v>2</v>
      </c>
      <c r="F83" s="920">
        <f t="shared" si="3"/>
        <v>24</v>
      </c>
      <c r="G83" s="1057"/>
      <c r="H83" s="1250"/>
      <c r="I83" s="1245"/>
      <c r="J83" s="1246"/>
      <c r="K83" s="1245"/>
      <c r="L83" s="1246"/>
      <c r="M83" s="1246"/>
      <c r="N83" s="1090"/>
      <c r="O83" s="1060"/>
      <c r="P83" s="1060"/>
      <c r="Q83" s="1061"/>
      <c r="R83" s="1062"/>
      <c r="S83" s="1062"/>
      <c r="T83" s="1062"/>
      <c r="U83" s="1063"/>
      <c r="V83" s="1064"/>
    </row>
    <row r="84" spans="1:22" ht="13.5" thickBot="1" x14ac:dyDescent="0.25">
      <c r="A84" s="1041" t="s">
        <v>642</v>
      </c>
      <c r="B84" s="1093" t="s">
        <v>912</v>
      </c>
      <c r="C84" s="1094"/>
      <c r="D84" s="1095"/>
      <c r="E84" s="1095"/>
      <c r="F84" s="1096"/>
      <c r="G84" s="1071"/>
      <c r="H84" s="1071"/>
      <c r="I84" s="1071"/>
      <c r="J84" s="1071"/>
      <c r="K84" s="1071"/>
      <c r="L84" s="1071"/>
      <c r="M84" s="1071"/>
      <c r="N84" s="1071"/>
      <c r="O84" s="1096"/>
      <c r="P84" s="1096"/>
      <c r="Q84" s="1096"/>
      <c r="R84" s="1096"/>
      <c r="S84" s="1096"/>
      <c r="T84" s="1096"/>
      <c r="U84" s="1096"/>
      <c r="V84" s="1097"/>
    </row>
    <row r="85" spans="1:22" s="1092" customFormat="1" x14ac:dyDescent="0.2">
      <c r="A85" s="1052" t="s">
        <v>1516</v>
      </c>
      <c r="B85" s="1053" t="s">
        <v>913</v>
      </c>
      <c r="C85" s="1054" t="s">
        <v>634</v>
      </c>
      <c r="D85" s="1075">
        <v>18</v>
      </c>
      <c r="E85" s="1076">
        <v>7</v>
      </c>
      <c r="F85" s="1077">
        <f t="shared" ref="F85:F90" si="4">D85*E85</f>
        <v>126</v>
      </c>
      <c r="G85" s="1057"/>
      <c r="H85" s="1091"/>
      <c r="I85" s="1049"/>
      <c r="J85" s="1050"/>
      <c r="K85" s="1258"/>
      <c r="L85" s="1050"/>
      <c r="M85" s="1259"/>
      <c r="N85" s="1051"/>
      <c r="O85" s="1060"/>
      <c r="P85" s="1060"/>
      <c r="Q85" s="1061"/>
      <c r="R85" s="1062"/>
      <c r="S85" s="1062"/>
      <c r="T85" s="1062"/>
      <c r="U85" s="1063"/>
      <c r="V85" s="1064"/>
    </row>
    <row r="86" spans="1:22" s="1092" customFormat="1" x14ac:dyDescent="0.2">
      <c r="A86" s="1045" t="s">
        <v>1517</v>
      </c>
      <c r="B86" s="1053" t="s">
        <v>913</v>
      </c>
      <c r="C86" s="1054" t="s">
        <v>634</v>
      </c>
      <c r="D86" s="1075">
        <v>15</v>
      </c>
      <c r="E86" s="1076">
        <v>1</v>
      </c>
      <c r="F86" s="1077">
        <f t="shared" si="4"/>
        <v>15</v>
      </c>
      <c r="G86" s="1057"/>
      <c r="H86" s="1091"/>
      <c r="I86" s="1058"/>
      <c r="J86" s="1059"/>
      <c r="K86" s="1258"/>
      <c r="L86" s="1062"/>
      <c r="M86" s="1259"/>
      <c r="N86" s="1063"/>
      <c r="O86" s="1060"/>
      <c r="P86" s="1060"/>
      <c r="Q86" s="1061"/>
      <c r="R86" s="1062"/>
      <c r="S86" s="1062"/>
      <c r="T86" s="1062"/>
      <c r="U86" s="1063"/>
      <c r="V86" s="1064"/>
    </row>
    <row r="87" spans="1:22" s="1092" customFormat="1" x14ac:dyDescent="0.2">
      <c r="A87" s="1045" t="s">
        <v>1518</v>
      </c>
      <c r="B87" s="1053" t="s">
        <v>913</v>
      </c>
      <c r="C87" s="1054" t="s">
        <v>634</v>
      </c>
      <c r="D87" s="1075">
        <v>12</v>
      </c>
      <c r="E87" s="1076">
        <v>1</v>
      </c>
      <c r="F87" s="1077">
        <f t="shared" si="4"/>
        <v>12</v>
      </c>
      <c r="G87" s="1057"/>
      <c r="H87" s="1091"/>
      <c r="I87" s="1058"/>
      <c r="J87" s="1059"/>
      <c r="K87" s="1258"/>
      <c r="L87" s="1062"/>
      <c r="M87" s="1259"/>
      <c r="N87" s="1063"/>
      <c r="O87" s="1060"/>
      <c r="P87" s="1060"/>
      <c r="Q87" s="1061"/>
      <c r="R87" s="1062"/>
      <c r="S87" s="1062"/>
      <c r="T87" s="1062"/>
      <c r="U87" s="1063"/>
      <c r="V87" s="1064"/>
    </row>
    <row r="88" spans="1:22" s="1092" customFormat="1" x14ac:dyDescent="0.2">
      <c r="A88" s="1045" t="s">
        <v>1519</v>
      </c>
      <c r="B88" s="1053" t="s">
        <v>915</v>
      </c>
      <c r="C88" s="1054" t="s">
        <v>639</v>
      </c>
      <c r="D88" s="1055">
        <v>18</v>
      </c>
      <c r="E88" s="1056">
        <v>12</v>
      </c>
      <c r="F88" s="920">
        <f t="shared" si="4"/>
        <v>216</v>
      </c>
      <c r="G88" s="1057"/>
      <c r="H88" s="1091"/>
      <c r="I88" s="1058"/>
      <c r="J88" s="1059"/>
      <c r="K88" s="1258"/>
      <c r="L88" s="1062"/>
      <c r="M88" s="1259"/>
      <c r="N88" s="1063"/>
      <c r="O88" s="1060"/>
      <c r="P88" s="1060"/>
      <c r="Q88" s="1061"/>
      <c r="R88" s="1062"/>
      <c r="S88" s="1062"/>
      <c r="T88" s="1062"/>
      <c r="U88" s="1063"/>
      <c r="V88" s="1064"/>
    </row>
    <row r="89" spans="1:22" s="1092" customFormat="1" x14ac:dyDescent="0.2">
      <c r="A89" s="1045" t="s">
        <v>1520</v>
      </c>
      <c r="B89" s="1053" t="s">
        <v>915</v>
      </c>
      <c r="C89" s="1054" t="s">
        <v>639</v>
      </c>
      <c r="D89" s="1055">
        <v>15</v>
      </c>
      <c r="E89" s="1056">
        <v>1</v>
      </c>
      <c r="F89" s="920">
        <f t="shared" si="4"/>
        <v>15</v>
      </c>
      <c r="G89" s="1057"/>
      <c r="H89" s="1091"/>
      <c r="I89" s="1058"/>
      <c r="J89" s="1059"/>
      <c r="K89" s="1258"/>
      <c r="L89" s="1062"/>
      <c r="M89" s="1259"/>
      <c r="N89" s="1063"/>
      <c r="O89" s="1060"/>
      <c r="P89" s="1060"/>
      <c r="Q89" s="1061"/>
      <c r="R89" s="1062"/>
      <c r="S89" s="1062"/>
      <c r="T89" s="1062"/>
      <c r="U89" s="1063"/>
      <c r="V89" s="1064"/>
    </row>
    <row r="90" spans="1:22" s="1092" customFormat="1" ht="13.5" thickBot="1" x14ac:dyDescent="0.25">
      <c r="A90" s="1045" t="s">
        <v>1521</v>
      </c>
      <c r="B90" s="1053" t="s">
        <v>915</v>
      </c>
      <c r="C90" s="1054" t="s">
        <v>639</v>
      </c>
      <c r="D90" s="1055">
        <v>12</v>
      </c>
      <c r="E90" s="1056">
        <v>1</v>
      </c>
      <c r="F90" s="920">
        <f t="shared" si="4"/>
        <v>12</v>
      </c>
      <c r="G90" s="1057"/>
      <c r="H90" s="1091"/>
      <c r="I90" s="1088"/>
      <c r="J90" s="1089"/>
      <c r="K90" s="1258"/>
      <c r="L90" s="1098"/>
      <c r="M90" s="1259"/>
      <c r="N90" s="1063"/>
      <c r="O90" s="1060"/>
      <c r="P90" s="1060"/>
      <c r="Q90" s="1061"/>
      <c r="R90" s="1062"/>
      <c r="S90" s="1062"/>
      <c r="T90" s="1062"/>
      <c r="U90" s="1063"/>
      <c r="V90" s="1064"/>
    </row>
    <row r="91" spans="1:22" ht="13.5" thickBot="1" x14ac:dyDescent="0.25">
      <c r="A91" s="1041" t="s">
        <v>916</v>
      </c>
      <c r="B91" s="1041" t="s">
        <v>917</v>
      </c>
      <c r="C91" s="1295"/>
      <c r="D91" s="1295"/>
      <c r="E91" s="1295"/>
      <c r="F91" s="1071"/>
      <c r="G91" s="1071"/>
      <c r="H91" s="1071"/>
      <c r="I91" s="1071"/>
      <c r="J91" s="1071"/>
      <c r="K91" s="1071"/>
      <c r="L91" s="1071"/>
      <c r="M91" s="1071"/>
      <c r="N91" s="1071"/>
      <c r="O91" s="1071"/>
      <c r="P91" s="1071"/>
      <c r="Q91" s="1071"/>
      <c r="R91" s="1071"/>
      <c r="S91" s="1071"/>
      <c r="T91" s="1071"/>
      <c r="U91" s="1071"/>
      <c r="V91" s="1072"/>
    </row>
    <row r="92" spans="1:22" s="1092" customFormat="1" ht="38.25" x14ac:dyDescent="0.2">
      <c r="A92" s="1045" t="s">
        <v>1522</v>
      </c>
      <c r="B92" s="1046" t="s">
        <v>918</v>
      </c>
      <c r="C92" s="1074" t="s">
        <v>634</v>
      </c>
      <c r="D92" s="1075">
        <v>18</v>
      </c>
      <c r="E92" s="1076">
        <v>6</v>
      </c>
      <c r="F92" s="1077">
        <f>D92*E92</f>
        <v>108</v>
      </c>
      <c r="G92" s="1057"/>
      <c r="H92" s="1091"/>
      <c r="I92" s="1049"/>
      <c r="J92" s="1050"/>
      <c r="K92" s="1258"/>
      <c r="L92" s="1062"/>
      <c r="M92" s="1259"/>
      <c r="N92" s="1063"/>
      <c r="O92" s="1060"/>
      <c r="P92" s="1060"/>
      <c r="Q92" s="1061"/>
      <c r="R92" s="1062"/>
      <c r="S92" s="1062"/>
      <c r="T92" s="1062"/>
      <c r="U92" s="1063"/>
      <c r="V92" s="1064"/>
    </row>
    <row r="93" spans="1:22" s="1092" customFormat="1" ht="38.25" x14ac:dyDescent="0.2">
      <c r="A93" s="1052" t="s">
        <v>1523</v>
      </c>
      <c r="B93" s="1053" t="s">
        <v>919</v>
      </c>
      <c r="C93" s="1054" t="s">
        <v>813</v>
      </c>
      <c r="D93" s="1055">
        <v>18</v>
      </c>
      <c r="E93" s="1056">
        <v>2</v>
      </c>
      <c r="F93" s="920">
        <f>D93*E93</f>
        <v>36</v>
      </c>
      <c r="G93" s="1057"/>
      <c r="H93" s="1091"/>
      <c r="I93" s="1058"/>
      <c r="J93" s="1059"/>
      <c r="K93" s="1258"/>
      <c r="L93" s="1062"/>
      <c r="M93" s="1259"/>
      <c r="N93" s="1063"/>
      <c r="O93" s="1060"/>
      <c r="P93" s="1060"/>
      <c r="Q93" s="1061"/>
      <c r="R93" s="1062"/>
      <c r="S93" s="1062"/>
      <c r="T93" s="1062"/>
      <c r="U93" s="1063"/>
      <c r="V93" s="1064"/>
    </row>
    <row r="94" spans="1:22" s="1092" customFormat="1" ht="38.25" x14ac:dyDescent="0.2">
      <c r="A94" s="1052" t="s">
        <v>1524</v>
      </c>
      <c r="B94" s="1053" t="s">
        <v>919</v>
      </c>
      <c r="C94" s="1054" t="s">
        <v>813</v>
      </c>
      <c r="D94" s="1055">
        <v>15</v>
      </c>
      <c r="E94" s="1056">
        <v>1</v>
      </c>
      <c r="F94" s="920">
        <f>D94*E94</f>
        <v>15</v>
      </c>
      <c r="G94" s="1057"/>
      <c r="H94" s="1091"/>
      <c r="I94" s="1058"/>
      <c r="J94" s="1059"/>
      <c r="K94" s="1258"/>
      <c r="L94" s="1062"/>
      <c r="M94" s="1259"/>
      <c r="N94" s="1063"/>
      <c r="O94" s="1060"/>
      <c r="P94" s="1060"/>
      <c r="Q94" s="1061"/>
      <c r="R94" s="1062"/>
      <c r="S94" s="1062"/>
      <c r="T94" s="1062"/>
      <c r="U94" s="1063"/>
      <c r="V94" s="1064"/>
    </row>
    <row r="95" spans="1:22" s="1092" customFormat="1" x14ac:dyDescent="0.2">
      <c r="A95" s="1052" t="s">
        <v>1525</v>
      </c>
      <c r="B95" s="1053" t="s">
        <v>896</v>
      </c>
      <c r="C95" s="1054" t="s">
        <v>639</v>
      </c>
      <c r="D95" s="1055">
        <v>18</v>
      </c>
      <c r="E95" s="1056">
        <v>8</v>
      </c>
      <c r="F95" s="920">
        <f>D95*E95</f>
        <v>144</v>
      </c>
      <c r="G95" s="1057"/>
      <c r="H95" s="1091"/>
      <c r="I95" s="1058"/>
      <c r="J95" s="1059"/>
      <c r="K95" s="1258"/>
      <c r="L95" s="1062"/>
      <c r="M95" s="1259"/>
      <c r="N95" s="1063"/>
      <c r="O95" s="1060"/>
      <c r="P95" s="1060"/>
      <c r="Q95" s="1061"/>
      <c r="R95" s="1062"/>
      <c r="S95" s="1062"/>
      <c r="T95" s="1062"/>
      <c r="U95" s="1063"/>
      <c r="V95" s="1064"/>
    </row>
    <row r="96" spans="1:22" s="1092" customFormat="1" ht="13.5" thickBot="1" x14ac:dyDescent="0.25">
      <c r="A96" s="1100" t="s">
        <v>1526</v>
      </c>
      <c r="B96" s="1053" t="s">
        <v>896</v>
      </c>
      <c r="C96" s="1054" t="s">
        <v>639</v>
      </c>
      <c r="D96" s="1055">
        <v>15</v>
      </c>
      <c r="E96" s="1056">
        <v>1</v>
      </c>
      <c r="F96" s="920">
        <f>D96*E96</f>
        <v>15</v>
      </c>
      <c r="G96" s="1057"/>
      <c r="H96" s="1091"/>
      <c r="I96" s="1088"/>
      <c r="J96" s="1089"/>
      <c r="K96" s="1258"/>
      <c r="L96" s="1062"/>
      <c r="M96" s="1259"/>
      <c r="N96" s="1063"/>
      <c r="O96" s="1060"/>
      <c r="P96" s="1060"/>
      <c r="Q96" s="1061"/>
      <c r="R96" s="1062"/>
      <c r="S96" s="1062"/>
      <c r="T96" s="1062"/>
      <c r="U96" s="1063"/>
      <c r="V96" s="1064"/>
    </row>
    <row r="97" spans="1:22" ht="13.5" thickBot="1" x14ac:dyDescent="0.25">
      <c r="A97" s="1041" t="s">
        <v>921</v>
      </c>
      <c r="B97" s="1041" t="s">
        <v>922</v>
      </c>
      <c r="C97" s="1295"/>
      <c r="D97" s="1295"/>
      <c r="E97" s="1295"/>
      <c r="F97" s="1071"/>
      <c r="G97" s="1071"/>
      <c r="H97" s="1071"/>
      <c r="I97" s="1071"/>
      <c r="J97" s="1071"/>
      <c r="K97" s="1071"/>
      <c r="L97" s="1071"/>
      <c r="M97" s="1071"/>
      <c r="N97" s="1071"/>
      <c r="O97" s="1071"/>
      <c r="P97" s="1071"/>
      <c r="Q97" s="1071"/>
      <c r="R97" s="1071"/>
      <c r="S97" s="1071"/>
      <c r="T97" s="1071"/>
      <c r="U97" s="1071"/>
      <c r="V97" s="1072"/>
    </row>
    <row r="98" spans="1:22" s="1092" customFormat="1" ht="25.5" x14ac:dyDescent="0.2">
      <c r="A98" s="1045" t="s">
        <v>1527</v>
      </c>
      <c r="B98" s="1053" t="s">
        <v>923</v>
      </c>
      <c r="C98" s="1054" t="s">
        <v>632</v>
      </c>
      <c r="D98" s="1055">
        <v>18</v>
      </c>
      <c r="E98" s="1056">
        <v>5</v>
      </c>
      <c r="F98" s="920">
        <f t="shared" ref="F98:F122" si="5">D98*E98</f>
        <v>90</v>
      </c>
      <c r="G98" s="1057"/>
      <c r="H98" s="1091"/>
      <c r="I98" s="1049"/>
      <c r="J98" s="1050"/>
      <c r="K98" s="1258"/>
      <c r="L98" s="1062"/>
      <c r="M98" s="1259"/>
      <c r="N98" s="1063"/>
      <c r="O98" s="1060"/>
      <c r="P98" s="1060"/>
      <c r="Q98" s="1061"/>
      <c r="R98" s="1062"/>
      <c r="S98" s="1062"/>
      <c r="T98" s="1062"/>
      <c r="U98" s="1063"/>
      <c r="V98" s="1064"/>
    </row>
    <row r="99" spans="1:22" s="1092" customFormat="1" ht="25.5" x14ac:dyDescent="0.2">
      <c r="A99" s="1052" t="s">
        <v>1528</v>
      </c>
      <c r="B99" s="1053" t="s">
        <v>923</v>
      </c>
      <c r="C99" s="1054" t="s">
        <v>632</v>
      </c>
      <c r="D99" s="1055">
        <v>15</v>
      </c>
      <c r="E99" s="1056">
        <v>1</v>
      </c>
      <c r="F99" s="920">
        <f t="shared" si="5"/>
        <v>15</v>
      </c>
      <c r="G99" s="1057"/>
      <c r="H99" s="1091"/>
      <c r="I99" s="1058"/>
      <c r="J99" s="1059"/>
      <c r="K99" s="1258"/>
      <c r="L99" s="1062"/>
      <c r="M99" s="1259"/>
      <c r="N99" s="1063"/>
      <c r="O99" s="1060"/>
      <c r="P99" s="1060"/>
      <c r="Q99" s="1061"/>
      <c r="R99" s="1062"/>
      <c r="S99" s="1062"/>
      <c r="T99" s="1062"/>
      <c r="U99" s="1063"/>
      <c r="V99" s="1064"/>
    </row>
    <row r="100" spans="1:22" s="1092" customFormat="1" ht="25.5" x14ac:dyDescent="0.2">
      <c r="A100" s="1052" t="s">
        <v>1529</v>
      </c>
      <c r="B100" s="1053" t="s">
        <v>923</v>
      </c>
      <c r="C100" s="1054" t="s">
        <v>632</v>
      </c>
      <c r="D100" s="1055">
        <v>12</v>
      </c>
      <c r="E100" s="1056">
        <v>1</v>
      </c>
      <c r="F100" s="920">
        <f t="shared" si="5"/>
        <v>12</v>
      </c>
      <c r="G100" s="1057"/>
      <c r="H100" s="1091"/>
      <c r="I100" s="1058"/>
      <c r="J100" s="1059"/>
      <c r="K100" s="1258"/>
      <c r="L100" s="1062"/>
      <c r="M100" s="1259"/>
      <c r="N100" s="1063"/>
      <c r="O100" s="1060"/>
      <c r="P100" s="1060"/>
      <c r="Q100" s="1061"/>
      <c r="R100" s="1062"/>
      <c r="S100" s="1062"/>
      <c r="T100" s="1062"/>
      <c r="U100" s="1063"/>
      <c r="V100" s="1064"/>
    </row>
    <row r="101" spans="1:22" s="1092" customFormat="1" x14ac:dyDescent="0.2">
      <c r="A101" s="1045" t="s">
        <v>1530</v>
      </c>
      <c r="B101" s="1053" t="s">
        <v>930</v>
      </c>
      <c r="C101" s="1054" t="s">
        <v>813</v>
      </c>
      <c r="D101" s="1055">
        <v>18</v>
      </c>
      <c r="E101" s="1056">
        <v>3</v>
      </c>
      <c r="F101" s="920">
        <f t="shared" si="5"/>
        <v>54</v>
      </c>
      <c r="G101" s="1057"/>
      <c r="H101" s="1091"/>
      <c r="I101" s="1058"/>
      <c r="J101" s="1059"/>
      <c r="K101" s="1258"/>
      <c r="L101" s="1062"/>
      <c r="M101" s="1259"/>
      <c r="N101" s="1063"/>
      <c r="O101" s="1060"/>
      <c r="P101" s="1060"/>
      <c r="Q101" s="1061"/>
      <c r="R101" s="1062"/>
      <c r="S101" s="1062"/>
      <c r="T101" s="1062"/>
      <c r="U101" s="1063"/>
      <c r="V101" s="1064"/>
    </row>
    <row r="102" spans="1:22" s="1092" customFormat="1" x14ac:dyDescent="0.2">
      <c r="A102" s="1052" t="s">
        <v>1531</v>
      </c>
      <c r="B102" s="1053" t="s">
        <v>930</v>
      </c>
      <c r="C102" s="1054" t="s">
        <v>813</v>
      </c>
      <c r="D102" s="1055">
        <v>12</v>
      </c>
      <c r="E102" s="1056">
        <v>1</v>
      </c>
      <c r="F102" s="920">
        <f t="shared" si="5"/>
        <v>12</v>
      </c>
      <c r="G102" s="1057"/>
      <c r="H102" s="1091"/>
      <c r="I102" s="1058"/>
      <c r="J102" s="1059"/>
      <c r="K102" s="1258"/>
      <c r="L102" s="1062"/>
      <c r="M102" s="1259"/>
      <c r="N102" s="1063"/>
      <c r="O102" s="1060"/>
      <c r="P102" s="1060"/>
      <c r="Q102" s="1061"/>
      <c r="R102" s="1062"/>
      <c r="S102" s="1062"/>
      <c r="T102" s="1062"/>
      <c r="U102" s="1063"/>
      <c r="V102" s="1064"/>
    </row>
    <row r="103" spans="1:22" s="1092" customFormat="1" x14ac:dyDescent="0.2">
      <c r="A103" s="1052" t="s">
        <v>1532</v>
      </c>
      <c r="B103" s="1053" t="s">
        <v>924</v>
      </c>
      <c r="C103" s="1054" t="s">
        <v>813</v>
      </c>
      <c r="D103" s="1055">
        <v>18</v>
      </c>
      <c r="E103" s="1056">
        <v>3</v>
      </c>
      <c r="F103" s="920">
        <f t="shared" si="5"/>
        <v>54</v>
      </c>
      <c r="G103" s="1057"/>
      <c r="H103" s="1091"/>
      <c r="I103" s="1058"/>
      <c r="J103" s="1059"/>
      <c r="K103" s="1258"/>
      <c r="L103" s="1062"/>
      <c r="M103" s="1259"/>
      <c r="N103" s="1063"/>
      <c r="O103" s="1060"/>
      <c r="P103" s="1060"/>
      <c r="Q103" s="1061"/>
      <c r="R103" s="1062"/>
      <c r="S103" s="1062"/>
      <c r="T103" s="1062"/>
      <c r="U103" s="1063"/>
      <c r="V103" s="1064"/>
    </row>
    <row r="104" spans="1:22" s="1092" customFormat="1" x14ac:dyDescent="0.2">
      <c r="A104" s="1045" t="s">
        <v>1533</v>
      </c>
      <c r="B104" s="1053" t="s">
        <v>636</v>
      </c>
      <c r="C104" s="1054" t="s">
        <v>634</v>
      </c>
      <c r="D104" s="1055">
        <v>18</v>
      </c>
      <c r="E104" s="1056">
        <v>2</v>
      </c>
      <c r="F104" s="920">
        <f t="shared" si="5"/>
        <v>36</v>
      </c>
      <c r="G104" s="1057"/>
      <c r="H104" s="1091"/>
      <c r="I104" s="1058"/>
      <c r="J104" s="1059"/>
      <c r="K104" s="1258"/>
      <c r="L104" s="1062"/>
      <c r="M104" s="1259"/>
      <c r="N104" s="1063"/>
      <c r="O104" s="1060"/>
      <c r="P104" s="1060"/>
      <c r="Q104" s="1061"/>
      <c r="R104" s="1062"/>
      <c r="S104" s="1062"/>
      <c r="T104" s="1062"/>
      <c r="U104" s="1063"/>
      <c r="V104" s="1064"/>
    </row>
    <row r="105" spans="1:22" s="1092" customFormat="1" x14ac:dyDescent="0.2">
      <c r="A105" s="1052" t="s">
        <v>1534</v>
      </c>
      <c r="B105" s="1053" t="s">
        <v>638</v>
      </c>
      <c r="C105" s="1054" t="s">
        <v>816</v>
      </c>
      <c r="D105" s="1055">
        <v>18</v>
      </c>
      <c r="E105" s="1056">
        <v>4</v>
      </c>
      <c r="F105" s="920">
        <f t="shared" si="5"/>
        <v>72</v>
      </c>
      <c r="G105" s="1057"/>
      <c r="H105" s="1091"/>
      <c r="I105" s="1058"/>
      <c r="J105" s="1059"/>
      <c r="K105" s="1258"/>
      <c r="L105" s="1062"/>
      <c r="M105" s="1259"/>
      <c r="N105" s="1063"/>
      <c r="O105" s="1060"/>
      <c r="P105" s="1060"/>
      <c r="Q105" s="1061"/>
      <c r="R105" s="1062"/>
      <c r="S105" s="1062"/>
      <c r="T105" s="1062"/>
      <c r="U105" s="1063"/>
      <c r="V105" s="1064"/>
    </row>
    <row r="106" spans="1:22" s="1092" customFormat="1" x14ac:dyDescent="0.2">
      <c r="A106" s="1052" t="s">
        <v>1535</v>
      </c>
      <c r="B106" s="1053" t="s">
        <v>927</v>
      </c>
      <c r="C106" s="1054" t="s">
        <v>639</v>
      </c>
      <c r="D106" s="1055">
        <v>18</v>
      </c>
      <c r="E106" s="1056">
        <v>6</v>
      </c>
      <c r="F106" s="920">
        <f t="shared" si="5"/>
        <v>108</v>
      </c>
      <c r="G106" s="1057"/>
      <c r="H106" s="1091"/>
      <c r="I106" s="1058"/>
      <c r="J106" s="1059"/>
      <c r="K106" s="1258"/>
      <c r="L106" s="1062"/>
      <c r="M106" s="1259"/>
      <c r="N106" s="1063"/>
      <c r="O106" s="1060"/>
      <c r="P106" s="1060"/>
      <c r="Q106" s="1061"/>
      <c r="R106" s="1062"/>
      <c r="S106" s="1062"/>
      <c r="T106" s="1062"/>
      <c r="U106" s="1063"/>
      <c r="V106" s="1064"/>
    </row>
    <row r="107" spans="1:22" s="1092" customFormat="1" x14ac:dyDescent="0.2">
      <c r="A107" s="1045" t="s">
        <v>1536</v>
      </c>
      <c r="B107" s="1053" t="s">
        <v>927</v>
      </c>
      <c r="C107" s="1054" t="s">
        <v>639</v>
      </c>
      <c r="D107" s="1055">
        <v>15</v>
      </c>
      <c r="E107" s="1056">
        <v>1</v>
      </c>
      <c r="F107" s="920">
        <f t="shared" si="5"/>
        <v>15</v>
      </c>
      <c r="G107" s="1057"/>
      <c r="H107" s="1091"/>
      <c r="I107" s="1058"/>
      <c r="J107" s="1059"/>
      <c r="K107" s="1258"/>
      <c r="L107" s="1062"/>
      <c r="M107" s="1259"/>
      <c r="N107" s="1063"/>
      <c r="O107" s="1060"/>
      <c r="P107" s="1060"/>
      <c r="Q107" s="1061"/>
      <c r="R107" s="1062"/>
      <c r="S107" s="1062"/>
      <c r="T107" s="1062"/>
      <c r="U107" s="1063"/>
      <c r="V107" s="1064"/>
    </row>
    <row r="108" spans="1:22" s="1092" customFormat="1" x14ac:dyDescent="0.2">
      <c r="A108" s="1052" t="s">
        <v>1537</v>
      </c>
      <c r="B108" s="1053" t="s">
        <v>927</v>
      </c>
      <c r="C108" s="1054" t="s">
        <v>639</v>
      </c>
      <c r="D108" s="1055">
        <v>12</v>
      </c>
      <c r="E108" s="1056">
        <v>1</v>
      </c>
      <c r="F108" s="920">
        <f t="shared" si="5"/>
        <v>12</v>
      </c>
      <c r="G108" s="1057"/>
      <c r="H108" s="1091"/>
      <c r="I108" s="1058"/>
      <c r="J108" s="1059"/>
      <c r="K108" s="1258"/>
      <c r="L108" s="1062"/>
      <c r="M108" s="1259"/>
      <c r="N108" s="1063"/>
      <c r="O108" s="1060"/>
      <c r="P108" s="1060"/>
      <c r="Q108" s="1061"/>
      <c r="R108" s="1062"/>
      <c r="S108" s="1062"/>
      <c r="T108" s="1062"/>
      <c r="U108" s="1063"/>
      <c r="V108" s="1064"/>
    </row>
    <row r="109" spans="1:22" s="1092" customFormat="1" x14ac:dyDescent="0.2">
      <c r="A109" s="1052" t="s">
        <v>1538</v>
      </c>
      <c r="B109" s="1053" t="s">
        <v>929</v>
      </c>
      <c r="C109" s="1054" t="s">
        <v>639</v>
      </c>
      <c r="D109" s="1055">
        <v>18</v>
      </c>
      <c r="E109" s="1056">
        <v>7</v>
      </c>
      <c r="F109" s="920">
        <f t="shared" si="5"/>
        <v>126</v>
      </c>
      <c r="G109" s="1057"/>
      <c r="H109" s="1091"/>
      <c r="I109" s="1058"/>
      <c r="J109" s="1059"/>
      <c r="K109" s="1258"/>
      <c r="L109" s="1062"/>
      <c r="M109" s="1259"/>
      <c r="N109" s="1063"/>
      <c r="O109" s="1060"/>
      <c r="P109" s="1060"/>
      <c r="Q109" s="1061"/>
      <c r="R109" s="1062"/>
      <c r="S109" s="1062"/>
      <c r="T109" s="1062"/>
      <c r="U109" s="1063"/>
      <c r="V109" s="1064"/>
    </row>
    <row r="110" spans="1:22" s="1092" customFormat="1" x14ac:dyDescent="0.2">
      <c r="A110" s="1045" t="s">
        <v>1539</v>
      </c>
      <c r="B110" s="1053" t="s">
        <v>929</v>
      </c>
      <c r="C110" s="1054" t="s">
        <v>639</v>
      </c>
      <c r="D110" s="1055">
        <v>15</v>
      </c>
      <c r="E110" s="1056">
        <v>1</v>
      </c>
      <c r="F110" s="920">
        <f t="shared" si="5"/>
        <v>15</v>
      </c>
      <c r="G110" s="1057"/>
      <c r="H110" s="1091"/>
      <c r="I110" s="1058"/>
      <c r="J110" s="1059"/>
      <c r="K110" s="1258"/>
      <c r="L110" s="1062"/>
      <c r="M110" s="1259"/>
      <c r="N110" s="1063"/>
      <c r="O110" s="1060"/>
      <c r="P110" s="1060"/>
      <c r="Q110" s="1061"/>
      <c r="R110" s="1062"/>
      <c r="S110" s="1062"/>
      <c r="T110" s="1062"/>
      <c r="U110" s="1063"/>
      <c r="V110" s="1064"/>
    </row>
    <row r="111" spans="1:22" s="1092" customFormat="1" x14ac:dyDescent="0.2">
      <c r="A111" s="1052" t="s">
        <v>1540</v>
      </c>
      <c r="B111" s="1053" t="s">
        <v>929</v>
      </c>
      <c r="C111" s="1054" t="s">
        <v>639</v>
      </c>
      <c r="D111" s="1055">
        <v>12</v>
      </c>
      <c r="E111" s="1056">
        <v>1</v>
      </c>
      <c r="F111" s="920">
        <f t="shared" si="5"/>
        <v>12</v>
      </c>
      <c r="G111" s="1057"/>
      <c r="H111" s="1091"/>
      <c r="I111" s="1058"/>
      <c r="J111" s="1059"/>
      <c r="K111" s="1258"/>
      <c r="L111" s="1062"/>
      <c r="M111" s="1259"/>
      <c r="N111" s="1063"/>
      <c r="O111" s="1060"/>
      <c r="P111" s="1060"/>
      <c r="Q111" s="1061"/>
      <c r="R111" s="1062"/>
      <c r="S111" s="1062"/>
      <c r="T111" s="1062"/>
      <c r="U111" s="1063"/>
      <c r="V111" s="1064"/>
    </row>
    <row r="112" spans="1:22" s="1092" customFormat="1" x14ac:dyDescent="0.2">
      <c r="A112" s="1052" t="s">
        <v>1541</v>
      </c>
      <c r="B112" s="1053" t="s">
        <v>928</v>
      </c>
      <c r="C112" s="1054" t="s">
        <v>639</v>
      </c>
      <c r="D112" s="1055">
        <v>18</v>
      </c>
      <c r="E112" s="1056">
        <v>6</v>
      </c>
      <c r="F112" s="920">
        <f t="shared" si="5"/>
        <v>108</v>
      </c>
      <c r="G112" s="1057"/>
      <c r="H112" s="1091"/>
      <c r="I112" s="1058"/>
      <c r="J112" s="1059"/>
      <c r="K112" s="1258"/>
      <c r="L112" s="1062"/>
      <c r="M112" s="1259"/>
      <c r="N112" s="1063"/>
      <c r="O112" s="1060"/>
      <c r="P112" s="1060"/>
      <c r="Q112" s="1061"/>
      <c r="R112" s="1062"/>
      <c r="S112" s="1062"/>
      <c r="T112" s="1062"/>
      <c r="U112" s="1063"/>
      <c r="V112" s="1064"/>
    </row>
    <row r="113" spans="1:22" s="1092" customFormat="1" x14ac:dyDescent="0.2">
      <c r="A113" s="1045" t="s">
        <v>1542</v>
      </c>
      <c r="B113" s="1053" t="s">
        <v>928</v>
      </c>
      <c r="C113" s="1054" t="s">
        <v>639</v>
      </c>
      <c r="D113" s="1055">
        <v>15</v>
      </c>
      <c r="E113" s="1056">
        <v>1</v>
      </c>
      <c r="F113" s="920">
        <f t="shared" si="5"/>
        <v>15</v>
      </c>
      <c r="G113" s="1057"/>
      <c r="H113" s="1091"/>
      <c r="I113" s="1058"/>
      <c r="J113" s="1059"/>
      <c r="K113" s="1258"/>
      <c r="L113" s="1062"/>
      <c r="M113" s="1259"/>
      <c r="N113" s="1063"/>
      <c r="O113" s="1060"/>
      <c r="P113" s="1060"/>
      <c r="Q113" s="1061"/>
      <c r="R113" s="1062"/>
      <c r="S113" s="1062"/>
      <c r="T113" s="1062"/>
      <c r="U113" s="1063"/>
      <c r="V113" s="1064"/>
    </row>
    <row r="114" spans="1:22" s="1092" customFormat="1" x14ac:dyDescent="0.2">
      <c r="A114" s="1052" t="s">
        <v>1543</v>
      </c>
      <c r="B114" s="1053" t="s">
        <v>928</v>
      </c>
      <c r="C114" s="1054" t="s">
        <v>639</v>
      </c>
      <c r="D114" s="1055">
        <v>12</v>
      </c>
      <c r="E114" s="1056">
        <v>1</v>
      </c>
      <c r="F114" s="920">
        <f t="shared" si="5"/>
        <v>12</v>
      </c>
      <c r="G114" s="1057"/>
      <c r="H114" s="1091"/>
      <c r="I114" s="1058"/>
      <c r="J114" s="1059"/>
      <c r="K114" s="1258"/>
      <c r="L114" s="1062"/>
      <c r="M114" s="1259"/>
      <c r="N114" s="1063"/>
      <c r="O114" s="1060"/>
      <c r="P114" s="1060"/>
      <c r="Q114" s="1061"/>
      <c r="R114" s="1062"/>
      <c r="S114" s="1062"/>
      <c r="T114" s="1062"/>
      <c r="U114" s="1063"/>
      <c r="V114" s="1064"/>
    </row>
    <row r="115" spans="1:22" s="1092" customFormat="1" x14ac:dyDescent="0.2">
      <c r="A115" s="1052" t="s">
        <v>1544</v>
      </c>
      <c r="B115" s="1053" t="s">
        <v>926</v>
      </c>
      <c r="C115" s="1054" t="s">
        <v>639</v>
      </c>
      <c r="D115" s="1055">
        <v>18</v>
      </c>
      <c r="E115" s="1056">
        <v>14</v>
      </c>
      <c r="F115" s="920">
        <f t="shared" si="5"/>
        <v>252</v>
      </c>
      <c r="G115" s="1057"/>
      <c r="H115" s="1091"/>
      <c r="I115" s="1058"/>
      <c r="J115" s="1059"/>
      <c r="K115" s="1258"/>
      <c r="L115" s="1062"/>
      <c r="M115" s="1259"/>
      <c r="N115" s="1063"/>
      <c r="O115" s="1060"/>
      <c r="P115" s="1060"/>
      <c r="Q115" s="1061"/>
      <c r="R115" s="1062"/>
      <c r="S115" s="1062"/>
      <c r="T115" s="1062"/>
      <c r="U115" s="1063"/>
      <c r="V115" s="1064"/>
    </row>
    <row r="116" spans="1:22" s="1092" customFormat="1" x14ac:dyDescent="0.2">
      <c r="A116" s="1045" t="s">
        <v>1545</v>
      </c>
      <c r="B116" s="1053" t="s">
        <v>926</v>
      </c>
      <c r="C116" s="1054" t="s">
        <v>639</v>
      </c>
      <c r="D116" s="1055">
        <v>15</v>
      </c>
      <c r="E116" s="1056">
        <v>4</v>
      </c>
      <c r="F116" s="920">
        <f t="shared" si="5"/>
        <v>60</v>
      </c>
      <c r="G116" s="1057"/>
      <c r="H116" s="1091"/>
      <c r="I116" s="1058"/>
      <c r="J116" s="1059"/>
      <c r="K116" s="1258"/>
      <c r="L116" s="1062"/>
      <c r="M116" s="1259"/>
      <c r="N116" s="1063"/>
      <c r="O116" s="1060"/>
      <c r="P116" s="1060"/>
      <c r="Q116" s="1061"/>
      <c r="R116" s="1062"/>
      <c r="S116" s="1062"/>
      <c r="T116" s="1062"/>
      <c r="U116" s="1063"/>
      <c r="V116" s="1064"/>
    </row>
    <row r="117" spans="1:22" s="1092" customFormat="1" x14ac:dyDescent="0.2">
      <c r="A117" s="1052" t="s">
        <v>1546</v>
      </c>
      <c r="B117" s="1053" t="s">
        <v>926</v>
      </c>
      <c r="C117" s="1054" t="s">
        <v>639</v>
      </c>
      <c r="D117" s="1055">
        <v>12</v>
      </c>
      <c r="E117" s="1056">
        <v>2</v>
      </c>
      <c r="F117" s="920">
        <f t="shared" si="5"/>
        <v>24</v>
      </c>
      <c r="G117" s="1057"/>
      <c r="H117" s="1091"/>
      <c r="I117" s="1058"/>
      <c r="J117" s="1059"/>
      <c r="K117" s="1258"/>
      <c r="L117" s="1062"/>
      <c r="M117" s="1259"/>
      <c r="N117" s="1063"/>
      <c r="O117" s="1060"/>
      <c r="P117" s="1060"/>
      <c r="Q117" s="1061"/>
      <c r="R117" s="1062"/>
      <c r="S117" s="1062"/>
      <c r="T117" s="1062"/>
      <c r="U117" s="1063"/>
      <c r="V117" s="1064"/>
    </row>
    <row r="118" spans="1:22" s="1092" customFormat="1" x14ac:dyDescent="0.2">
      <c r="A118" s="1052" t="s">
        <v>1547</v>
      </c>
      <c r="B118" s="1053" t="s">
        <v>857</v>
      </c>
      <c r="C118" s="1054" t="s">
        <v>680</v>
      </c>
      <c r="D118" s="1055">
        <v>18</v>
      </c>
      <c r="E118" s="1056">
        <v>176</v>
      </c>
      <c r="F118" s="920">
        <f t="shared" si="5"/>
        <v>3168</v>
      </c>
      <c r="G118" s="1057"/>
      <c r="H118" s="1091"/>
      <c r="I118" s="1058"/>
      <c r="J118" s="1059"/>
      <c r="K118" s="1258"/>
      <c r="L118" s="1062"/>
      <c r="M118" s="1259"/>
      <c r="N118" s="1063"/>
      <c r="O118" s="1060"/>
      <c r="P118" s="1060"/>
      <c r="Q118" s="1061"/>
      <c r="R118" s="1062"/>
      <c r="S118" s="1062"/>
      <c r="T118" s="1062"/>
      <c r="U118" s="1063"/>
      <c r="V118" s="1064"/>
    </row>
    <row r="119" spans="1:22" s="1092" customFormat="1" x14ac:dyDescent="0.2">
      <c r="A119" s="1045" t="s">
        <v>1548</v>
      </c>
      <c r="B119" s="1053" t="s">
        <v>857</v>
      </c>
      <c r="C119" s="1054" t="s">
        <v>680</v>
      </c>
      <c r="D119" s="1055">
        <v>15</v>
      </c>
      <c r="E119" s="1056">
        <v>37</v>
      </c>
      <c r="F119" s="920">
        <f t="shared" si="5"/>
        <v>555</v>
      </c>
      <c r="G119" s="1057"/>
      <c r="H119" s="1091"/>
      <c r="I119" s="1058"/>
      <c r="J119" s="1059"/>
      <c r="K119" s="1258"/>
      <c r="L119" s="1062"/>
      <c r="M119" s="1259"/>
      <c r="N119" s="1063"/>
      <c r="O119" s="1060"/>
      <c r="P119" s="1060"/>
      <c r="Q119" s="1061"/>
      <c r="R119" s="1062"/>
      <c r="S119" s="1062"/>
      <c r="T119" s="1062"/>
      <c r="U119" s="1063"/>
      <c r="V119" s="1064"/>
    </row>
    <row r="120" spans="1:22" s="1092" customFormat="1" x14ac:dyDescent="0.2">
      <c r="A120" s="1052" t="s">
        <v>1549</v>
      </c>
      <c r="B120" s="1053" t="s">
        <v>857</v>
      </c>
      <c r="C120" s="1054" t="s">
        <v>680</v>
      </c>
      <c r="D120" s="1055">
        <v>12</v>
      </c>
      <c r="E120" s="1056">
        <v>12</v>
      </c>
      <c r="F120" s="920">
        <f t="shared" si="5"/>
        <v>144</v>
      </c>
      <c r="G120" s="1057"/>
      <c r="H120" s="1091"/>
      <c r="I120" s="1058"/>
      <c r="J120" s="1059"/>
      <c r="K120" s="1258"/>
      <c r="L120" s="1062"/>
      <c r="M120" s="1259"/>
      <c r="N120" s="1063"/>
      <c r="O120" s="1060"/>
      <c r="P120" s="1060"/>
      <c r="Q120" s="1061"/>
      <c r="R120" s="1062"/>
      <c r="S120" s="1062"/>
      <c r="T120" s="1062"/>
      <c r="U120" s="1063"/>
      <c r="V120" s="1064"/>
    </row>
    <row r="121" spans="1:22" s="1092" customFormat="1" x14ac:dyDescent="0.2">
      <c r="A121" s="1052" t="s">
        <v>1550</v>
      </c>
      <c r="B121" s="1053" t="s">
        <v>932</v>
      </c>
      <c r="C121" s="1054" t="s">
        <v>680</v>
      </c>
      <c r="D121" s="1055">
        <v>15</v>
      </c>
      <c r="E121" s="1056">
        <v>4</v>
      </c>
      <c r="F121" s="920">
        <f t="shared" si="5"/>
        <v>60</v>
      </c>
      <c r="G121" s="1057"/>
      <c r="H121" s="1091"/>
      <c r="I121" s="1058"/>
      <c r="J121" s="1059"/>
      <c r="K121" s="1258"/>
      <c r="L121" s="1062"/>
      <c r="M121" s="1259"/>
      <c r="N121" s="1063"/>
      <c r="O121" s="1060"/>
      <c r="P121" s="1060"/>
      <c r="Q121" s="1061"/>
      <c r="R121" s="1062"/>
      <c r="S121" s="1062"/>
      <c r="T121" s="1062"/>
      <c r="U121" s="1063"/>
      <c r="V121" s="1064"/>
    </row>
    <row r="122" spans="1:22" s="1092" customFormat="1" ht="13.5" thickBot="1" x14ac:dyDescent="0.25">
      <c r="A122" s="1045" t="s">
        <v>1551</v>
      </c>
      <c r="B122" s="1079" t="s">
        <v>932</v>
      </c>
      <c r="C122" s="1066" t="s">
        <v>680</v>
      </c>
      <c r="D122" s="1067">
        <v>12</v>
      </c>
      <c r="E122" s="1068">
        <v>4</v>
      </c>
      <c r="F122" s="1069">
        <f t="shared" si="5"/>
        <v>48</v>
      </c>
      <c r="G122" s="1057"/>
      <c r="H122" s="1091"/>
      <c r="I122" s="1088"/>
      <c r="J122" s="1089"/>
      <c r="K122" s="1258"/>
      <c r="L122" s="1062"/>
      <c r="M122" s="1259"/>
      <c r="N122" s="1063"/>
      <c r="O122" s="1060"/>
      <c r="P122" s="1060"/>
      <c r="Q122" s="1061"/>
      <c r="R122" s="1062"/>
      <c r="S122" s="1062"/>
      <c r="T122" s="1062"/>
      <c r="U122" s="1063"/>
      <c r="V122" s="1064"/>
    </row>
    <row r="123" spans="1:22" ht="13.5" thickBot="1" x14ac:dyDescent="0.25">
      <c r="A123" s="1041" t="s">
        <v>938</v>
      </c>
      <c r="B123" s="1041" t="s">
        <v>1934</v>
      </c>
      <c r="C123" s="1295"/>
      <c r="D123" s="1295"/>
      <c r="E123" s="1295"/>
      <c r="F123" s="1071"/>
      <c r="G123" s="1071"/>
      <c r="H123" s="1071"/>
      <c r="I123" s="1071"/>
      <c r="J123" s="1071"/>
      <c r="K123" s="1071"/>
      <c r="L123" s="1071"/>
      <c r="M123" s="1071"/>
      <c r="N123" s="1071"/>
      <c r="O123" s="1071"/>
      <c r="P123" s="1071"/>
      <c r="Q123" s="1071"/>
      <c r="R123" s="1071"/>
      <c r="S123" s="1071"/>
      <c r="T123" s="1071"/>
      <c r="U123" s="1071"/>
      <c r="V123" s="1072"/>
    </row>
    <row r="124" spans="1:22" s="1092" customFormat="1" ht="25.5" x14ac:dyDescent="0.2">
      <c r="A124" s="1045">
        <v>160</v>
      </c>
      <c r="B124" s="1046" t="s">
        <v>1067</v>
      </c>
      <c r="C124" s="1074" t="s">
        <v>632</v>
      </c>
      <c r="D124" s="1075">
        <v>18</v>
      </c>
      <c r="E124" s="1102">
        <v>1</v>
      </c>
      <c r="F124" s="1077">
        <f>D124*E124</f>
        <v>18</v>
      </c>
      <c r="G124" s="1057"/>
      <c r="H124" s="1091"/>
      <c r="I124" s="1049"/>
      <c r="J124" s="1050"/>
      <c r="K124" s="1258"/>
      <c r="L124" s="1062"/>
      <c r="M124" s="1259"/>
      <c r="N124" s="1063"/>
      <c r="O124" s="1060"/>
      <c r="P124" s="1060"/>
      <c r="Q124" s="1061"/>
      <c r="R124" s="1062"/>
      <c r="S124" s="1062"/>
      <c r="T124" s="1062"/>
      <c r="U124" s="1063"/>
      <c r="V124" s="1064"/>
    </row>
    <row r="125" spans="1:22" s="1092" customFormat="1" x14ac:dyDescent="0.2">
      <c r="A125" s="1052">
        <v>161</v>
      </c>
      <c r="B125" s="1053" t="s">
        <v>929</v>
      </c>
      <c r="C125" s="1054" t="s">
        <v>639</v>
      </c>
      <c r="D125" s="1055">
        <v>18</v>
      </c>
      <c r="E125" s="1103">
        <v>2</v>
      </c>
      <c r="F125" s="920">
        <f>D125*E125</f>
        <v>36</v>
      </c>
      <c r="G125" s="1057"/>
      <c r="H125" s="1091"/>
      <c r="I125" s="1058"/>
      <c r="J125" s="1059"/>
      <c r="K125" s="1258"/>
      <c r="L125" s="1062"/>
      <c r="M125" s="1259"/>
      <c r="N125" s="1063"/>
      <c r="O125" s="1060"/>
      <c r="P125" s="1060"/>
      <c r="Q125" s="1061"/>
      <c r="R125" s="1062"/>
      <c r="S125" s="1062"/>
      <c r="T125" s="1062"/>
      <c r="U125" s="1063"/>
      <c r="V125" s="1064"/>
    </row>
    <row r="126" spans="1:22" s="1092" customFormat="1" ht="13.5" thickBot="1" x14ac:dyDescent="0.25">
      <c r="A126" s="1065">
        <v>162</v>
      </c>
      <c r="B126" s="1079" t="s">
        <v>1944</v>
      </c>
      <c r="C126" s="1066" t="s">
        <v>639</v>
      </c>
      <c r="D126" s="1067">
        <v>18</v>
      </c>
      <c r="E126" s="1110">
        <v>2</v>
      </c>
      <c r="F126" s="1069">
        <f>D126*E126</f>
        <v>36</v>
      </c>
      <c r="G126" s="1057"/>
      <c r="H126" s="1091"/>
      <c r="I126" s="1058"/>
      <c r="J126" s="1059"/>
      <c r="K126" s="1258"/>
      <c r="L126" s="1062"/>
      <c r="M126" s="1259"/>
      <c r="N126" s="1063"/>
      <c r="O126" s="1060"/>
      <c r="P126" s="1060"/>
      <c r="Q126" s="1061"/>
      <c r="R126" s="1062"/>
      <c r="S126" s="1062"/>
      <c r="T126" s="1062"/>
      <c r="U126" s="1063"/>
      <c r="V126" s="1064"/>
    </row>
    <row r="127" spans="1:22" ht="13.5" thickBot="1" x14ac:dyDescent="0.25">
      <c r="A127" s="1108" t="s">
        <v>939</v>
      </c>
      <c r="B127" s="1041" t="s">
        <v>940</v>
      </c>
      <c r="C127" s="1071"/>
      <c r="D127" s="1071"/>
      <c r="E127" s="1071"/>
      <c r="F127" s="1071"/>
      <c r="G127" s="1071"/>
      <c r="H127" s="1071"/>
      <c r="I127" s="1071"/>
      <c r="J127" s="1071"/>
      <c r="K127" s="1071"/>
      <c r="L127" s="1071"/>
      <c r="M127" s="1071"/>
      <c r="N127" s="1071"/>
      <c r="O127" s="1071"/>
      <c r="P127" s="1071"/>
      <c r="Q127" s="1071"/>
      <c r="R127" s="1071"/>
      <c r="S127" s="1071"/>
      <c r="T127" s="1071"/>
      <c r="U127" s="1071"/>
      <c r="V127" s="1072"/>
    </row>
    <row r="128" spans="1:22" s="1092" customFormat="1" ht="38.25" x14ac:dyDescent="0.2">
      <c r="A128" s="1045" t="s">
        <v>1555</v>
      </c>
      <c r="B128" s="1046" t="s">
        <v>1072</v>
      </c>
      <c r="C128" s="1074" t="s">
        <v>634</v>
      </c>
      <c r="D128" s="1075">
        <v>18</v>
      </c>
      <c r="E128" s="1102">
        <v>2</v>
      </c>
      <c r="F128" s="1077">
        <f>D128*E128</f>
        <v>36</v>
      </c>
      <c r="G128" s="1109"/>
      <c r="H128" s="1091"/>
      <c r="I128" s="1049"/>
      <c r="J128" s="1050"/>
      <c r="K128" s="1258"/>
      <c r="L128" s="1062"/>
      <c r="M128" s="1259"/>
      <c r="N128" s="1063"/>
      <c r="O128" s="1060"/>
      <c r="P128" s="1060"/>
      <c r="Q128" s="1061"/>
      <c r="R128" s="1062"/>
      <c r="S128" s="1062"/>
      <c r="T128" s="1062"/>
      <c r="U128" s="1063"/>
      <c r="V128" s="1064"/>
    </row>
    <row r="129" spans="1:22" s="1092" customFormat="1" ht="13.5" thickBot="1" x14ac:dyDescent="0.25">
      <c r="A129" s="1065" t="s">
        <v>1556</v>
      </c>
      <c r="B129" s="1079" t="s">
        <v>1068</v>
      </c>
      <c r="C129" s="1066" t="s">
        <v>816</v>
      </c>
      <c r="D129" s="1067">
        <v>18</v>
      </c>
      <c r="E129" s="1110">
        <v>2</v>
      </c>
      <c r="F129" s="1069">
        <f>D129*E129</f>
        <v>36</v>
      </c>
      <c r="G129" s="1111"/>
      <c r="H129" s="1091"/>
      <c r="I129" s="1058"/>
      <c r="J129" s="1059"/>
      <c r="K129" s="1258"/>
      <c r="L129" s="1062"/>
      <c r="M129" s="1259"/>
      <c r="N129" s="1063"/>
      <c r="O129" s="1060"/>
      <c r="P129" s="1060"/>
      <c r="Q129" s="1061"/>
      <c r="R129" s="1062"/>
      <c r="S129" s="1062"/>
      <c r="T129" s="1062"/>
      <c r="U129" s="1063"/>
      <c r="V129" s="1064"/>
    </row>
    <row r="130" spans="1:22" ht="13.5" thickBot="1" x14ac:dyDescent="0.25">
      <c r="A130" s="1108" t="s">
        <v>941</v>
      </c>
      <c r="B130" s="1041" t="s">
        <v>942</v>
      </c>
      <c r="C130" s="1295"/>
      <c r="D130" s="1295"/>
      <c r="E130" s="1295"/>
      <c r="F130" s="1071"/>
      <c r="G130" s="1071"/>
      <c r="H130" s="1071"/>
      <c r="I130" s="1071"/>
      <c r="J130" s="1071"/>
      <c r="K130" s="1071"/>
      <c r="L130" s="1071"/>
      <c r="M130" s="1071"/>
      <c r="N130" s="1071"/>
      <c r="O130" s="1071"/>
      <c r="P130" s="1071"/>
      <c r="Q130" s="1071"/>
      <c r="R130" s="1071"/>
      <c r="S130" s="1071"/>
      <c r="T130" s="1071"/>
      <c r="U130" s="1071"/>
      <c r="V130" s="1072"/>
    </row>
    <row r="131" spans="1:22" s="1092" customFormat="1" ht="25.5" x14ac:dyDescent="0.2">
      <c r="A131" s="1045" t="s">
        <v>1552</v>
      </c>
      <c r="B131" s="1073" t="s">
        <v>1069</v>
      </c>
      <c r="C131" s="1074" t="s">
        <v>634</v>
      </c>
      <c r="D131" s="1075">
        <v>18</v>
      </c>
      <c r="E131" s="1102">
        <v>3</v>
      </c>
      <c r="F131" s="1077">
        <f>D131*E131</f>
        <v>54</v>
      </c>
      <c r="G131" s="1109"/>
      <c r="H131" s="1091"/>
      <c r="I131" s="1049"/>
      <c r="J131" s="1050"/>
      <c r="K131" s="1258"/>
      <c r="L131" s="1062"/>
      <c r="M131" s="1259"/>
      <c r="N131" s="1063"/>
      <c r="O131" s="1060"/>
      <c r="P131" s="1060"/>
      <c r="Q131" s="1061"/>
      <c r="R131" s="1062"/>
      <c r="S131" s="1062"/>
      <c r="T131" s="1062"/>
      <c r="U131" s="1063"/>
      <c r="V131" s="1064"/>
    </row>
    <row r="132" spans="1:22" s="1092" customFormat="1" x14ac:dyDescent="0.2">
      <c r="A132" s="1052" t="s">
        <v>1553</v>
      </c>
      <c r="B132" s="1053" t="s">
        <v>929</v>
      </c>
      <c r="C132" s="1054" t="s">
        <v>639</v>
      </c>
      <c r="D132" s="1055">
        <v>18</v>
      </c>
      <c r="E132" s="1103">
        <v>3</v>
      </c>
      <c r="F132" s="920">
        <f>D132*E132</f>
        <v>54</v>
      </c>
      <c r="G132" s="1112"/>
      <c r="H132" s="1091"/>
      <c r="I132" s="1058"/>
      <c r="J132" s="1059"/>
      <c r="K132" s="1258"/>
      <c r="L132" s="1062"/>
      <c r="M132" s="1259"/>
      <c r="N132" s="1063"/>
      <c r="O132" s="1060"/>
      <c r="P132" s="1060"/>
      <c r="Q132" s="1061"/>
      <c r="R132" s="1062"/>
      <c r="S132" s="1062"/>
      <c r="T132" s="1062"/>
      <c r="U132" s="1063"/>
      <c r="V132" s="1064"/>
    </row>
    <row r="133" spans="1:22" s="1092" customFormat="1" ht="13.5" thickBot="1" x14ac:dyDescent="0.25">
      <c r="A133" s="1052" t="s">
        <v>1554</v>
      </c>
      <c r="B133" s="1053" t="s">
        <v>1068</v>
      </c>
      <c r="C133" s="1054" t="s">
        <v>816</v>
      </c>
      <c r="D133" s="1055">
        <v>18</v>
      </c>
      <c r="E133" s="1103">
        <v>3</v>
      </c>
      <c r="F133" s="920">
        <f>D133*E133</f>
        <v>54</v>
      </c>
      <c r="G133" s="1111"/>
      <c r="H133" s="1091"/>
      <c r="I133" s="1058"/>
      <c r="J133" s="1059"/>
      <c r="K133" s="1258"/>
      <c r="L133" s="1062"/>
      <c r="M133" s="1259"/>
      <c r="N133" s="1063"/>
      <c r="O133" s="1060"/>
      <c r="P133" s="1060"/>
      <c r="Q133" s="1061"/>
      <c r="R133" s="1062"/>
      <c r="S133" s="1062"/>
      <c r="T133" s="1062"/>
      <c r="U133" s="1063"/>
      <c r="V133" s="1064"/>
    </row>
    <row r="134" spans="1:22" ht="13.5" thickBot="1" x14ac:dyDescent="0.25">
      <c r="A134" s="1108" t="s">
        <v>943</v>
      </c>
      <c r="B134" s="1041" t="s">
        <v>944</v>
      </c>
      <c r="C134" s="1071"/>
      <c r="D134" s="1071"/>
      <c r="E134" s="1071"/>
      <c r="F134" s="1071"/>
      <c r="G134" s="1071"/>
      <c r="H134" s="1071"/>
      <c r="I134" s="1071"/>
      <c r="J134" s="1071"/>
      <c r="K134" s="1071"/>
      <c r="L134" s="1071"/>
      <c r="M134" s="1071"/>
      <c r="N134" s="1071"/>
      <c r="O134" s="1071"/>
      <c r="P134" s="1071"/>
      <c r="Q134" s="1071"/>
      <c r="R134" s="1071"/>
      <c r="S134" s="1071"/>
      <c r="T134" s="1071"/>
      <c r="U134" s="1071"/>
      <c r="V134" s="1072"/>
    </row>
    <row r="135" spans="1:22" s="1092" customFormat="1" ht="25.5" x14ac:dyDescent="0.2">
      <c r="A135" s="1045" t="s">
        <v>1557</v>
      </c>
      <c r="B135" s="1046" t="s">
        <v>1073</v>
      </c>
      <c r="C135" s="1113" t="s">
        <v>634</v>
      </c>
      <c r="D135" s="1075">
        <v>18</v>
      </c>
      <c r="E135" s="1102">
        <v>2</v>
      </c>
      <c r="F135" s="1077">
        <f>D135*E135</f>
        <v>36</v>
      </c>
      <c r="G135" s="1109"/>
      <c r="H135" s="1091"/>
      <c r="I135" s="1049"/>
      <c r="J135" s="1050"/>
      <c r="K135" s="1258"/>
      <c r="L135" s="1062"/>
      <c r="M135" s="1259"/>
      <c r="N135" s="1063"/>
      <c r="O135" s="1060"/>
      <c r="P135" s="1060"/>
      <c r="Q135" s="1061"/>
      <c r="R135" s="1062"/>
      <c r="S135" s="1062"/>
      <c r="T135" s="1062"/>
      <c r="U135" s="1063"/>
      <c r="V135" s="1064"/>
    </row>
    <row r="136" spans="1:22" s="1092" customFormat="1" ht="13.5" thickBot="1" x14ac:dyDescent="0.25">
      <c r="A136" s="1065" t="s">
        <v>1558</v>
      </c>
      <c r="B136" s="1079" t="s">
        <v>1074</v>
      </c>
      <c r="C136" s="1114" t="s">
        <v>634</v>
      </c>
      <c r="D136" s="1067">
        <v>18</v>
      </c>
      <c r="E136" s="1110">
        <v>1</v>
      </c>
      <c r="F136" s="1069">
        <f>D136*E136</f>
        <v>18</v>
      </c>
      <c r="G136" s="1111"/>
      <c r="H136" s="1091"/>
      <c r="I136" s="1058"/>
      <c r="J136" s="1059"/>
      <c r="K136" s="1258"/>
      <c r="L136" s="1062"/>
      <c r="M136" s="1259"/>
      <c r="N136" s="1063"/>
      <c r="O136" s="1060"/>
      <c r="P136" s="1060"/>
      <c r="Q136" s="1061"/>
      <c r="R136" s="1062"/>
      <c r="S136" s="1062"/>
      <c r="T136" s="1062"/>
      <c r="U136" s="1063"/>
      <c r="V136" s="1064"/>
    </row>
    <row r="137" spans="1:22" ht="13.5" thickBot="1" x14ac:dyDescent="0.25">
      <c r="A137" s="1108" t="s">
        <v>945</v>
      </c>
      <c r="B137" s="1294" t="s">
        <v>946</v>
      </c>
      <c r="C137" s="1295"/>
      <c r="D137" s="1295"/>
      <c r="E137" s="1295"/>
      <c r="F137" s="1071"/>
      <c r="G137" s="1071"/>
      <c r="H137" s="1071"/>
      <c r="I137" s="1071"/>
      <c r="J137" s="1071"/>
      <c r="K137" s="1071"/>
      <c r="L137" s="1071"/>
      <c r="M137" s="1071"/>
      <c r="N137" s="1071"/>
      <c r="O137" s="1071"/>
      <c r="P137" s="1071"/>
      <c r="Q137" s="1071"/>
      <c r="R137" s="1071"/>
      <c r="S137" s="1071"/>
      <c r="T137" s="1071"/>
      <c r="U137" s="1071"/>
      <c r="V137" s="1072"/>
    </row>
    <row r="138" spans="1:22" s="1092" customFormat="1" ht="13.5" thickBot="1" x14ac:dyDescent="0.25">
      <c r="A138" s="1100" t="s">
        <v>1559</v>
      </c>
      <c r="B138" s="1256" t="s">
        <v>1071</v>
      </c>
      <c r="C138" s="1115" t="s">
        <v>634</v>
      </c>
      <c r="D138" s="1116">
        <v>18</v>
      </c>
      <c r="E138" s="1117">
        <v>2</v>
      </c>
      <c r="F138" s="1118">
        <f>D138*E138</f>
        <v>36</v>
      </c>
      <c r="G138" s="1057"/>
      <c r="H138" s="1091"/>
      <c r="I138" s="1049"/>
      <c r="J138" s="1050"/>
      <c r="K138" s="1258"/>
      <c r="L138" s="1062"/>
      <c r="M138" s="1259"/>
      <c r="N138" s="1063"/>
      <c r="O138" s="1060"/>
      <c r="P138" s="1060"/>
      <c r="Q138" s="1061"/>
      <c r="R138" s="1062"/>
      <c r="S138" s="1062"/>
      <c r="T138" s="1062"/>
      <c r="U138" s="1063"/>
      <c r="V138" s="1064"/>
    </row>
    <row r="139" spans="1:22" ht="13.5" thickBot="1" x14ac:dyDescent="0.25">
      <c r="A139" s="1119" t="s">
        <v>947</v>
      </c>
      <c r="B139" s="1120" t="s">
        <v>948</v>
      </c>
      <c r="C139" s="1095"/>
      <c r="D139" s="1095"/>
      <c r="E139" s="1095"/>
      <c r="F139" s="1096"/>
      <c r="G139" s="1071"/>
      <c r="H139" s="1071"/>
      <c r="I139" s="1071"/>
      <c r="J139" s="1071"/>
      <c r="K139" s="1071"/>
      <c r="L139" s="1071"/>
      <c r="M139" s="1071"/>
      <c r="N139" s="1071"/>
      <c r="O139" s="1071"/>
      <c r="P139" s="1071"/>
      <c r="Q139" s="1071"/>
      <c r="R139" s="1071"/>
      <c r="S139" s="1071"/>
      <c r="T139" s="1071"/>
      <c r="U139" s="1071"/>
      <c r="V139" s="1072"/>
    </row>
    <row r="140" spans="1:22" s="1092" customFormat="1" ht="13.5" thickBot="1" x14ac:dyDescent="0.25">
      <c r="A140" s="1121" t="s">
        <v>1560</v>
      </c>
      <c r="B140" s="1257" t="s">
        <v>1070</v>
      </c>
      <c r="C140" s="1122" t="s">
        <v>634</v>
      </c>
      <c r="D140" s="1123">
        <v>18</v>
      </c>
      <c r="E140" s="1124">
        <v>4</v>
      </c>
      <c r="F140" s="1125">
        <f>D140*E140</f>
        <v>72</v>
      </c>
      <c r="G140" s="1070"/>
      <c r="H140" s="1091"/>
      <c r="I140" s="1126"/>
      <c r="J140" s="1127"/>
      <c r="K140" s="1258"/>
      <c r="L140" s="1062"/>
      <c r="M140" s="1259"/>
      <c r="N140" s="1063"/>
      <c r="O140" s="1060"/>
      <c r="P140" s="1060"/>
      <c r="Q140" s="1061"/>
      <c r="R140" s="1062"/>
      <c r="S140" s="1062"/>
      <c r="T140" s="1062"/>
      <c r="U140" s="1063"/>
      <c r="V140" s="1064"/>
    </row>
    <row r="141" spans="1:22" ht="13.5" thickBot="1" x14ac:dyDescent="0.25">
      <c r="A141" s="1199" t="s">
        <v>1953</v>
      </c>
      <c r="B141" s="1200"/>
      <c r="C141" s="1200"/>
      <c r="D141" s="1200"/>
      <c r="E141" s="1200"/>
      <c r="F141" s="1200"/>
      <c r="G141" s="1071"/>
      <c r="H141" s="1071"/>
      <c r="I141" s="1071"/>
      <c r="J141" s="1071"/>
      <c r="K141" s="1071"/>
      <c r="L141" s="1071"/>
      <c r="M141" s="1071"/>
      <c r="N141" s="1071"/>
      <c r="O141" s="1071"/>
      <c r="P141" s="1071"/>
      <c r="Q141" s="1128">
        <f t="shared" ref="Q141:V141" si="6">SUM(Q23:Q140)</f>
        <v>0</v>
      </c>
      <c r="R141" s="1128">
        <f t="shared" si="6"/>
        <v>0</v>
      </c>
      <c r="S141" s="1128">
        <f t="shared" si="6"/>
        <v>0</v>
      </c>
      <c r="T141" s="1128">
        <f t="shared" si="6"/>
        <v>0</v>
      </c>
      <c r="U141" s="1128">
        <f t="shared" si="6"/>
        <v>0</v>
      </c>
      <c r="V141" s="1128">
        <f t="shared" si="6"/>
        <v>0</v>
      </c>
    </row>
    <row r="142" spans="1:22" s="1032" customFormat="1" x14ac:dyDescent="0.2">
      <c r="A142" s="1129"/>
      <c r="B142" s="1292"/>
      <c r="C142" s="709"/>
      <c r="D142" s="297"/>
      <c r="E142" s="297"/>
      <c r="F142" s="1130"/>
      <c r="G142" s="712"/>
      <c r="H142" s="1131"/>
      <c r="I142" s="1131"/>
      <c r="J142" s="1131"/>
      <c r="K142" s="1131"/>
      <c r="L142" s="1131"/>
      <c r="M142" s="1131"/>
      <c r="N142" s="1131"/>
      <c r="O142" s="1131"/>
      <c r="P142" s="1131"/>
      <c r="Q142" s="712"/>
      <c r="R142" s="1131"/>
      <c r="S142" s="1131"/>
      <c r="T142" s="1131"/>
      <c r="U142" s="1131"/>
      <c r="V142" s="1132"/>
    </row>
    <row r="143" spans="1:22" s="1032" customFormat="1" x14ac:dyDescent="0.2">
      <c r="A143" s="1129"/>
      <c r="B143" s="1292"/>
      <c r="C143" s="709"/>
      <c r="D143" s="297"/>
      <c r="E143" s="297"/>
      <c r="F143" s="1130"/>
      <c r="G143" s="712"/>
      <c r="H143" s="1131"/>
      <c r="I143" s="1131"/>
      <c r="J143" s="1131"/>
      <c r="K143" s="1131"/>
      <c r="L143" s="1131"/>
      <c r="M143" s="1131"/>
      <c r="N143" s="1131"/>
      <c r="O143" s="1131"/>
      <c r="P143" s="1131"/>
      <c r="Q143" s="712"/>
      <c r="R143" s="1131"/>
      <c r="S143" s="1131"/>
      <c r="T143" s="1131"/>
      <c r="U143" s="1131"/>
      <c r="V143" s="1132"/>
    </row>
    <row r="144" spans="1:22" s="1032" customFormat="1" ht="13.5" thickBot="1" x14ac:dyDescent="0.25">
      <c r="A144" s="1039"/>
      <c r="B144" s="290"/>
      <c r="C144" s="291"/>
      <c r="D144" s="291"/>
      <c r="E144" s="300"/>
      <c r="F144" s="808"/>
      <c r="G144" s="300"/>
      <c r="H144" s="291"/>
      <c r="I144" s="289"/>
      <c r="J144" s="289"/>
      <c r="K144" s="289"/>
      <c r="L144" s="289"/>
      <c r="M144" s="289"/>
      <c r="N144" s="289"/>
      <c r="O144" s="1040"/>
      <c r="P144" s="289"/>
      <c r="Q144" s="289"/>
      <c r="R144" s="289"/>
      <c r="S144" s="289"/>
      <c r="T144" s="289"/>
      <c r="U144" s="289"/>
      <c r="V144" s="761"/>
    </row>
    <row r="145" spans="1:22" s="1032" customFormat="1" ht="15" customHeight="1" x14ac:dyDescent="0.2">
      <c r="A145" s="1454" t="s">
        <v>619</v>
      </c>
      <c r="B145" s="1455"/>
      <c r="C145" s="1455"/>
      <c r="D145" s="1455"/>
      <c r="E145" s="1455"/>
      <c r="F145" s="1455"/>
      <c r="G145" s="1455"/>
      <c r="H145" s="1455"/>
      <c r="I145" s="1455"/>
      <c r="J145" s="1455"/>
      <c r="K145" s="1455"/>
      <c r="L145" s="1455"/>
      <c r="M145" s="1455"/>
      <c r="N145" s="1455"/>
      <c r="O145" s="1455"/>
      <c r="P145" s="1455"/>
      <c r="Q145" s="1455"/>
      <c r="R145" s="1455"/>
      <c r="S145" s="1455"/>
      <c r="T145" s="1458"/>
      <c r="U145" s="1454" t="s">
        <v>620</v>
      </c>
      <c r="V145" s="1458"/>
    </row>
    <row r="146" spans="1:22" s="1032" customFormat="1" ht="15.75" customHeight="1" thickBot="1" x14ac:dyDescent="0.25">
      <c r="A146" s="1456"/>
      <c r="B146" s="1457"/>
      <c r="C146" s="1457"/>
      <c r="D146" s="1457"/>
      <c r="E146" s="1457"/>
      <c r="F146" s="1457"/>
      <c r="G146" s="1457"/>
      <c r="H146" s="1457"/>
      <c r="I146" s="1457"/>
      <c r="J146" s="1457"/>
      <c r="K146" s="1457"/>
      <c r="L146" s="1457"/>
      <c r="M146" s="1457"/>
      <c r="N146" s="1457"/>
      <c r="O146" s="1457"/>
      <c r="P146" s="1457"/>
      <c r="Q146" s="1457"/>
      <c r="R146" s="1457"/>
      <c r="S146" s="1457"/>
      <c r="T146" s="1459"/>
      <c r="U146" s="1456"/>
      <c r="V146" s="1459"/>
    </row>
    <row r="147" spans="1:22" s="1032" customFormat="1" ht="15" customHeight="1" x14ac:dyDescent="0.2">
      <c r="A147" s="1460" t="s">
        <v>621</v>
      </c>
      <c r="B147" s="1461"/>
      <c r="C147" s="1461"/>
      <c r="D147" s="1461"/>
      <c r="E147" s="1461"/>
      <c r="F147" s="1461"/>
      <c r="G147" s="1461"/>
      <c r="H147" s="1461"/>
      <c r="I147" s="1461"/>
      <c r="J147" s="1461"/>
      <c r="K147" s="1461"/>
      <c r="L147" s="1461"/>
      <c r="M147" s="1461"/>
      <c r="N147" s="1461"/>
      <c r="O147" s="1461"/>
      <c r="P147" s="1461"/>
      <c r="Q147" s="1461"/>
      <c r="R147" s="1461"/>
      <c r="S147" s="1461"/>
      <c r="T147" s="1496"/>
      <c r="U147" s="1460" t="s">
        <v>622</v>
      </c>
      <c r="V147" s="1496"/>
    </row>
    <row r="148" spans="1:22" s="1032" customFormat="1" ht="15.75" customHeight="1" thickBot="1" x14ac:dyDescent="0.25">
      <c r="A148" s="1497"/>
      <c r="B148" s="1499"/>
      <c r="C148" s="1499"/>
      <c r="D148" s="1499"/>
      <c r="E148" s="1499"/>
      <c r="F148" s="1499"/>
      <c r="G148" s="1499"/>
      <c r="H148" s="1499"/>
      <c r="I148" s="1499"/>
      <c r="J148" s="1499"/>
      <c r="K148" s="1499"/>
      <c r="L148" s="1499"/>
      <c r="M148" s="1499"/>
      <c r="N148" s="1499"/>
      <c r="O148" s="1499"/>
      <c r="P148" s="1499"/>
      <c r="Q148" s="1499"/>
      <c r="R148" s="1499"/>
      <c r="S148" s="1499"/>
      <c r="T148" s="1498"/>
      <c r="U148" s="1497"/>
      <c r="V148" s="1498"/>
    </row>
    <row r="149" spans="1:22" ht="13.5" thickTop="1" x14ac:dyDescent="0.2">
      <c r="A149" s="1360" t="s">
        <v>1958</v>
      </c>
      <c r="B149" s="710"/>
      <c r="C149" s="710"/>
      <c r="D149" s="710"/>
      <c r="E149" s="710"/>
      <c r="F149" s="710"/>
      <c r="G149" s="710"/>
      <c r="H149" s="710"/>
      <c r="I149" s="710"/>
      <c r="J149" s="710"/>
      <c r="K149" s="710"/>
      <c r="L149" s="710"/>
      <c r="M149" s="710"/>
      <c r="N149" s="710"/>
      <c r="O149" s="710"/>
      <c r="P149" s="710"/>
      <c r="Q149" s="710"/>
      <c r="R149" s="710"/>
      <c r="S149" s="710"/>
      <c r="T149" s="710"/>
      <c r="U149" s="710"/>
      <c r="V149" s="1355"/>
    </row>
    <row r="150" spans="1:22" x14ac:dyDescent="0.2">
      <c r="A150" s="1133"/>
      <c r="B150" s="1470"/>
      <c r="C150" s="1470"/>
      <c r="D150" s="1470"/>
      <c r="E150" s="1470"/>
      <c r="F150" s="1470"/>
      <c r="G150" s="1470"/>
      <c r="H150" s="1470"/>
      <c r="I150" s="1470"/>
      <c r="J150" s="1470"/>
      <c r="K150" s="1470"/>
      <c r="L150" s="1470"/>
      <c r="M150" s="1470"/>
      <c r="N150" s="1470"/>
      <c r="O150" s="1470"/>
      <c r="P150" s="1470"/>
      <c r="Q150" s="1470"/>
      <c r="R150" s="1470"/>
      <c r="S150" s="1470"/>
      <c r="T150" s="1470"/>
      <c r="U150" s="1470"/>
      <c r="V150" s="1471"/>
    </row>
    <row r="151" spans="1:22" x14ac:dyDescent="0.2">
      <c r="A151" s="1133"/>
      <c r="B151" s="1470"/>
      <c r="C151" s="1470"/>
      <c r="D151" s="1470"/>
      <c r="E151" s="1470"/>
      <c r="F151" s="1470"/>
      <c r="G151" s="1470"/>
      <c r="H151" s="1470"/>
      <c r="I151" s="1470"/>
      <c r="J151" s="1470"/>
      <c r="K151" s="1470"/>
      <c r="L151" s="1470"/>
      <c r="M151" s="1470"/>
      <c r="N151" s="1470"/>
      <c r="O151" s="1470"/>
      <c r="P151" s="1470"/>
      <c r="Q151" s="1470"/>
      <c r="R151" s="1470"/>
      <c r="S151" s="1470"/>
      <c r="T151" s="1470"/>
      <c r="U151" s="1470"/>
      <c r="V151" s="1471"/>
    </row>
    <row r="152" spans="1:22" x14ac:dyDescent="0.2">
      <c r="A152" s="1133"/>
      <c r="B152" s="1470"/>
      <c r="C152" s="1470"/>
      <c r="D152" s="1470"/>
      <c r="E152" s="1470"/>
      <c r="F152" s="1470"/>
      <c r="G152" s="1470"/>
      <c r="H152" s="1470"/>
      <c r="I152" s="1470"/>
      <c r="J152" s="1470"/>
      <c r="K152" s="1470"/>
      <c r="L152" s="1470"/>
      <c r="M152" s="1470"/>
      <c r="N152" s="1470"/>
      <c r="O152" s="1470"/>
      <c r="P152" s="1470"/>
      <c r="Q152" s="1470"/>
      <c r="R152" s="1470"/>
      <c r="S152" s="1470"/>
      <c r="T152" s="1470"/>
      <c r="U152" s="1470"/>
      <c r="V152" s="1471"/>
    </row>
    <row r="153" spans="1:22" x14ac:dyDescent="0.2">
      <c r="A153" s="1133"/>
      <c r="B153" s="1470"/>
      <c r="C153" s="1470"/>
      <c r="D153" s="1470"/>
      <c r="E153" s="1470"/>
      <c r="F153" s="1470"/>
      <c r="G153" s="1470"/>
      <c r="H153" s="1470"/>
      <c r="I153" s="1470"/>
      <c r="J153" s="1470"/>
      <c r="K153" s="1470"/>
      <c r="L153" s="1470"/>
      <c r="M153" s="1470"/>
      <c r="N153" s="1470"/>
      <c r="O153" s="1470"/>
      <c r="P153" s="1470"/>
      <c r="Q153" s="1470"/>
      <c r="R153" s="1470"/>
      <c r="S153" s="1470"/>
      <c r="T153" s="1470"/>
      <c r="U153" s="1470"/>
      <c r="V153" s="1471"/>
    </row>
    <row r="154" spans="1:22" x14ac:dyDescent="0.2">
      <c r="A154" s="1133"/>
      <c r="B154" s="1470"/>
      <c r="C154" s="1470"/>
      <c r="D154" s="1470"/>
      <c r="E154" s="1470"/>
      <c r="F154" s="1470"/>
      <c r="G154" s="1470"/>
      <c r="H154" s="1470"/>
      <c r="I154" s="1470"/>
      <c r="J154" s="1470"/>
      <c r="K154" s="1470"/>
      <c r="L154" s="1470"/>
      <c r="M154" s="1470"/>
      <c r="N154" s="1470"/>
      <c r="O154" s="1470"/>
      <c r="P154" s="1470"/>
      <c r="Q154" s="1470"/>
      <c r="R154" s="1470"/>
      <c r="S154" s="1470"/>
      <c r="T154" s="1470"/>
      <c r="U154" s="1470"/>
      <c r="V154" s="1471"/>
    </row>
    <row r="155" spans="1:22" x14ac:dyDescent="0.2">
      <c r="A155" s="1133"/>
      <c r="B155" s="1494"/>
      <c r="C155" s="1494"/>
      <c r="D155" s="1494"/>
      <c r="E155" s="1494"/>
      <c r="F155" s="1494"/>
      <c r="G155" s="1494"/>
      <c r="H155" s="1494"/>
      <c r="I155" s="1494"/>
      <c r="J155" s="1494"/>
      <c r="K155" s="1494"/>
      <c r="L155" s="1494"/>
      <c r="M155" s="1494"/>
      <c r="N155" s="1494"/>
      <c r="O155" s="1494"/>
      <c r="P155" s="1494"/>
      <c r="Q155" s="1494"/>
      <c r="R155" s="1494"/>
      <c r="S155" s="1494"/>
      <c r="T155" s="1494"/>
      <c r="U155" s="1494"/>
      <c r="V155" s="1495"/>
    </row>
    <row r="156" spans="1:22" x14ac:dyDescent="0.2">
      <c r="A156" s="1133"/>
      <c r="B156" s="1470"/>
      <c r="C156" s="1470"/>
      <c r="D156" s="1470"/>
      <c r="E156" s="1470"/>
      <c r="F156" s="1470"/>
      <c r="G156" s="1470"/>
      <c r="H156" s="1470"/>
      <c r="I156" s="1470"/>
      <c r="J156" s="1470"/>
      <c r="K156" s="1470"/>
      <c r="L156" s="1470"/>
      <c r="M156" s="1470"/>
      <c r="N156" s="1470"/>
      <c r="O156" s="1470"/>
      <c r="P156" s="1470"/>
      <c r="Q156" s="1470"/>
      <c r="R156" s="1470"/>
      <c r="S156" s="1470"/>
      <c r="T156" s="1470"/>
      <c r="U156" s="1470"/>
      <c r="V156" s="1471"/>
    </row>
    <row r="157" spans="1:22" x14ac:dyDescent="0.2">
      <c r="A157" s="1133"/>
      <c r="B157" s="1489"/>
      <c r="C157" s="1489"/>
      <c r="D157" s="1489"/>
      <c r="E157" s="1489"/>
      <c r="F157" s="1489"/>
      <c r="G157" s="1489"/>
      <c r="H157" s="1489"/>
      <c r="I157" s="1489"/>
      <c r="J157" s="1489"/>
      <c r="K157" s="1489"/>
      <c r="L157" s="1489"/>
      <c r="M157" s="1489"/>
      <c r="N157" s="1489"/>
      <c r="O157" s="1489"/>
      <c r="P157" s="1489"/>
      <c r="Q157" s="1489"/>
      <c r="R157" s="1489"/>
      <c r="S157" s="1489"/>
      <c r="T157" s="1489"/>
      <c r="U157" s="1489"/>
      <c r="V157" s="1490"/>
    </row>
    <row r="158" spans="1:22" x14ac:dyDescent="0.2">
      <c r="A158" s="1133"/>
      <c r="B158" s="1470"/>
      <c r="C158" s="1470"/>
      <c r="D158" s="1470"/>
      <c r="E158" s="1470"/>
      <c r="F158" s="1470"/>
      <c r="G158" s="1470"/>
      <c r="H158" s="1470"/>
      <c r="I158" s="1470"/>
      <c r="J158" s="1470"/>
      <c r="K158" s="1470"/>
      <c r="L158" s="1470"/>
      <c r="M158" s="1470"/>
      <c r="N158" s="1470"/>
      <c r="O158" s="1470"/>
      <c r="P158" s="1470"/>
      <c r="Q158" s="1470"/>
      <c r="R158" s="1470"/>
      <c r="S158" s="1470"/>
      <c r="T158" s="1470"/>
      <c r="U158" s="1470"/>
      <c r="V158" s="1471"/>
    </row>
    <row r="159" spans="1:22" x14ac:dyDescent="0.2">
      <c r="A159" s="1133"/>
      <c r="B159" s="1470"/>
      <c r="C159" s="1470"/>
      <c r="D159" s="1470"/>
      <c r="E159" s="1470"/>
      <c r="F159" s="1470"/>
      <c r="G159" s="1470"/>
      <c r="H159" s="1470"/>
      <c r="I159" s="1470"/>
      <c r="J159" s="1470"/>
      <c r="K159" s="1470"/>
      <c r="L159" s="1470"/>
      <c r="M159" s="1470"/>
      <c r="N159" s="1470"/>
      <c r="O159" s="1470"/>
      <c r="P159" s="1470"/>
      <c r="Q159" s="1470"/>
      <c r="R159" s="1470"/>
      <c r="S159" s="1470"/>
      <c r="T159" s="1470"/>
      <c r="U159" s="1470"/>
      <c r="V159" s="1471"/>
    </row>
    <row r="160" spans="1:22" ht="15.75" customHeight="1" thickBot="1" x14ac:dyDescent="0.25">
      <c r="A160" s="1134"/>
      <c r="B160" s="1472"/>
      <c r="C160" s="1472"/>
      <c r="D160" s="1472"/>
      <c r="E160" s="1472"/>
      <c r="F160" s="1472"/>
      <c r="G160" s="1472"/>
      <c r="H160" s="1472"/>
      <c r="I160" s="1472"/>
      <c r="J160" s="1472"/>
      <c r="K160" s="1472"/>
      <c r="L160" s="1472"/>
      <c r="M160" s="1472"/>
      <c r="N160" s="1472"/>
      <c r="O160" s="1472"/>
      <c r="P160" s="1472"/>
      <c r="Q160" s="1472"/>
      <c r="R160" s="1472"/>
      <c r="S160" s="1472"/>
      <c r="T160" s="1472"/>
      <c r="U160" s="1472"/>
      <c r="V160" s="1473"/>
    </row>
    <row r="161" spans="22:22" s="1092" customFormat="1" x14ac:dyDescent="0.2">
      <c r="V161" s="1247"/>
    </row>
    <row r="162" spans="22:22" s="1092" customFormat="1" x14ac:dyDescent="0.2">
      <c r="V162" s="1247"/>
    </row>
    <row r="163" spans="22:22" s="1092" customFormat="1" x14ac:dyDescent="0.2">
      <c r="V163" s="1247"/>
    </row>
    <row r="164" spans="22:22" s="1092" customFormat="1" x14ac:dyDescent="0.2">
      <c r="V164" s="1247"/>
    </row>
    <row r="165" spans="22:22" s="1092" customFormat="1" x14ac:dyDescent="0.2">
      <c r="V165" s="1247"/>
    </row>
    <row r="166" spans="22:22" s="1092" customFormat="1" x14ac:dyDescent="0.2">
      <c r="V166" s="1247"/>
    </row>
    <row r="167" spans="22:22" s="1092" customFormat="1" x14ac:dyDescent="0.2">
      <c r="V167" s="1247"/>
    </row>
    <row r="168" spans="22:22" s="1092" customFormat="1" x14ac:dyDescent="0.2">
      <c r="V168" s="1247"/>
    </row>
    <row r="169" spans="22:22" s="1092" customFormat="1" x14ac:dyDescent="0.2">
      <c r="V169" s="1247"/>
    </row>
    <row r="170" spans="22:22" s="1092" customFormat="1" x14ac:dyDescent="0.2">
      <c r="V170" s="1247"/>
    </row>
    <row r="171" spans="22:22" s="1092" customFormat="1" x14ac:dyDescent="0.2">
      <c r="V171" s="1247"/>
    </row>
    <row r="172" spans="22:22" s="1092" customFormat="1" x14ac:dyDescent="0.2">
      <c r="V172" s="1247"/>
    </row>
    <row r="173" spans="22:22" s="1092" customFormat="1" x14ac:dyDescent="0.2">
      <c r="V173" s="1247"/>
    </row>
    <row r="174" spans="22:22" s="1092" customFormat="1" x14ac:dyDescent="0.2">
      <c r="V174" s="1247"/>
    </row>
    <row r="175" spans="22:22" s="1092" customFormat="1" x14ac:dyDescent="0.2">
      <c r="V175" s="1247"/>
    </row>
    <row r="176" spans="22:22" s="1092" customFormat="1" x14ac:dyDescent="0.2">
      <c r="V176" s="1247"/>
    </row>
    <row r="177" spans="22:22" s="1092" customFormat="1" x14ac:dyDescent="0.2">
      <c r="V177" s="1247"/>
    </row>
    <row r="178" spans="22:22" s="1092" customFormat="1" x14ac:dyDescent="0.2">
      <c r="V178" s="1247"/>
    </row>
    <row r="179" spans="22:22" s="1092" customFormat="1" x14ac:dyDescent="0.2">
      <c r="V179" s="1247"/>
    </row>
    <row r="180" spans="22:22" s="1092" customFormat="1" x14ac:dyDescent="0.2">
      <c r="V180" s="1247"/>
    </row>
    <row r="181" spans="22:22" s="1092" customFormat="1" x14ac:dyDescent="0.2">
      <c r="V181" s="1247"/>
    </row>
    <row r="182" spans="22:22" s="1092" customFormat="1" x14ac:dyDescent="0.2">
      <c r="V182" s="1247"/>
    </row>
    <row r="183" spans="22:22" s="1092" customFormat="1" x14ac:dyDescent="0.2">
      <c r="V183" s="1247"/>
    </row>
    <row r="184" spans="22:22" s="1092" customFormat="1" x14ac:dyDescent="0.2">
      <c r="V184" s="1247"/>
    </row>
    <row r="185" spans="22:22" s="1092" customFormat="1" x14ac:dyDescent="0.2">
      <c r="V185" s="1247"/>
    </row>
    <row r="186" spans="22:22" s="1092" customFormat="1" x14ac:dyDescent="0.2">
      <c r="V186" s="1247"/>
    </row>
    <row r="187" spans="22:22" s="1092" customFormat="1" x14ac:dyDescent="0.2">
      <c r="V187" s="1247"/>
    </row>
    <row r="188" spans="22:22" s="1092" customFormat="1" x14ac:dyDescent="0.2">
      <c r="V188" s="1247"/>
    </row>
    <row r="189" spans="22:22" s="1092" customFormat="1" x14ac:dyDescent="0.2">
      <c r="V189" s="1247"/>
    </row>
    <row r="190" spans="22:22" s="1092" customFormat="1" x14ac:dyDescent="0.2">
      <c r="V190" s="1247"/>
    </row>
    <row r="191" spans="22:22" s="1092" customFormat="1" x14ac:dyDescent="0.2">
      <c r="V191" s="1247"/>
    </row>
    <row r="192" spans="22:22" s="1092" customFormat="1" x14ac:dyDescent="0.2">
      <c r="V192" s="1247"/>
    </row>
    <row r="193" spans="22:22" s="1092" customFormat="1" x14ac:dyDescent="0.2">
      <c r="V193" s="1247"/>
    </row>
    <row r="194" spans="22:22" s="1092" customFormat="1" x14ac:dyDescent="0.2">
      <c r="V194" s="1247"/>
    </row>
    <row r="195" spans="22:22" s="1092" customFormat="1" x14ac:dyDescent="0.2">
      <c r="V195" s="1247"/>
    </row>
    <row r="196" spans="22:22" s="1092" customFormat="1" x14ac:dyDescent="0.2">
      <c r="V196" s="1247"/>
    </row>
    <row r="197" spans="22:22" s="1092" customFormat="1" x14ac:dyDescent="0.2">
      <c r="V197" s="1247"/>
    </row>
    <row r="198" spans="22:22" s="1092" customFormat="1" x14ac:dyDescent="0.2">
      <c r="V198" s="1247"/>
    </row>
    <row r="199" spans="22:22" s="1092" customFormat="1" x14ac:dyDescent="0.2">
      <c r="V199" s="1247"/>
    </row>
    <row r="200" spans="22:22" s="1092" customFormat="1" x14ac:dyDescent="0.2">
      <c r="V200" s="1247"/>
    </row>
    <row r="201" spans="22:22" s="1092" customFormat="1" x14ac:dyDescent="0.2">
      <c r="V201" s="1247"/>
    </row>
    <row r="202" spans="22:22" s="1092" customFormat="1" x14ac:dyDescent="0.2">
      <c r="V202" s="1247"/>
    </row>
    <row r="203" spans="22:22" s="1092" customFormat="1" x14ac:dyDescent="0.2">
      <c r="V203" s="1247"/>
    </row>
    <row r="204" spans="22:22" s="1092" customFormat="1" x14ac:dyDescent="0.2">
      <c r="V204" s="1247"/>
    </row>
    <row r="205" spans="22:22" s="1092" customFormat="1" x14ac:dyDescent="0.2">
      <c r="V205" s="1247"/>
    </row>
    <row r="206" spans="22:22" s="1092" customFormat="1" x14ac:dyDescent="0.2">
      <c r="V206" s="1247"/>
    </row>
    <row r="207" spans="22:22" s="1092" customFormat="1" x14ac:dyDescent="0.2">
      <c r="V207" s="1247"/>
    </row>
    <row r="208" spans="22:22" s="1092" customFormat="1" x14ac:dyDescent="0.2">
      <c r="V208" s="1247"/>
    </row>
    <row r="209" spans="22:22" s="1092" customFormat="1" x14ac:dyDescent="0.2">
      <c r="V209" s="1247"/>
    </row>
    <row r="210" spans="22:22" s="1092" customFormat="1" x14ac:dyDescent="0.2">
      <c r="V210" s="1247"/>
    </row>
    <row r="211" spans="22:22" s="1092" customFormat="1" x14ac:dyDescent="0.2">
      <c r="V211" s="1247"/>
    </row>
    <row r="212" spans="22:22" s="1092" customFormat="1" x14ac:dyDescent="0.2">
      <c r="V212" s="1247"/>
    </row>
    <row r="213" spans="22:22" s="1092" customFormat="1" x14ac:dyDescent="0.2">
      <c r="V213" s="1247"/>
    </row>
    <row r="214" spans="22:22" s="1092" customFormat="1" x14ac:dyDescent="0.2">
      <c r="V214" s="1247"/>
    </row>
    <row r="215" spans="22:22" s="1092" customFormat="1" x14ac:dyDescent="0.2">
      <c r="V215" s="1247"/>
    </row>
    <row r="216" spans="22:22" s="1092" customFormat="1" x14ac:dyDescent="0.2">
      <c r="V216" s="1247"/>
    </row>
    <row r="217" spans="22:22" s="1092" customFormat="1" x14ac:dyDescent="0.2">
      <c r="V217" s="1247"/>
    </row>
    <row r="218" spans="22:22" s="1092" customFormat="1" x14ac:dyDescent="0.2">
      <c r="V218" s="1247"/>
    </row>
    <row r="219" spans="22:22" s="1092" customFormat="1" x14ac:dyDescent="0.2">
      <c r="V219" s="1247"/>
    </row>
    <row r="220" spans="22:22" s="1092" customFormat="1" x14ac:dyDescent="0.2">
      <c r="V220" s="1247"/>
    </row>
    <row r="221" spans="22:22" s="1092" customFormat="1" x14ac:dyDescent="0.2">
      <c r="V221" s="1247"/>
    </row>
    <row r="222" spans="22:22" s="1092" customFormat="1" x14ac:dyDescent="0.2">
      <c r="V222" s="1247"/>
    </row>
    <row r="223" spans="22:22" s="1092" customFormat="1" x14ac:dyDescent="0.2">
      <c r="V223" s="1247"/>
    </row>
    <row r="224" spans="22:22" s="1092" customFormat="1" x14ac:dyDescent="0.2">
      <c r="V224" s="1247"/>
    </row>
    <row r="225" spans="22:22" s="1092" customFormat="1" x14ac:dyDescent="0.2">
      <c r="V225" s="1247"/>
    </row>
    <row r="226" spans="22:22" s="1092" customFormat="1" x14ac:dyDescent="0.2">
      <c r="V226" s="1247"/>
    </row>
    <row r="227" spans="22:22" s="1092" customFormat="1" x14ac:dyDescent="0.2">
      <c r="V227" s="1247"/>
    </row>
    <row r="228" spans="22:22" s="1092" customFormat="1" x14ac:dyDescent="0.2">
      <c r="V228" s="1247"/>
    </row>
    <row r="229" spans="22:22" s="1092" customFormat="1" x14ac:dyDescent="0.2">
      <c r="V229" s="1247"/>
    </row>
    <row r="230" spans="22:22" s="1092" customFormat="1" x14ac:dyDescent="0.2">
      <c r="V230" s="1247"/>
    </row>
    <row r="231" spans="22:22" s="1092" customFormat="1" x14ac:dyDescent="0.2">
      <c r="V231" s="1247"/>
    </row>
    <row r="232" spans="22:22" s="1092" customFormat="1" x14ac:dyDescent="0.2">
      <c r="V232" s="1247"/>
    </row>
    <row r="233" spans="22:22" s="1092" customFormat="1" x14ac:dyDescent="0.2">
      <c r="V233" s="1247"/>
    </row>
    <row r="234" spans="22:22" s="1092" customFormat="1" x14ac:dyDescent="0.2">
      <c r="V234" s="1247"/>
    </row>
    <row r="235" spans="22:22" s="1092" customFormat="1" x14ac:dyDescent="0.2">
      <c r="V235" s="1247"/>
    </row>
    <row r="236" spans="22:22" s="1092" customFormat="1" x14ac:dyDescent="0.2">
      <c r="V236" s="1247"/>
    </row>
    <row r="237" spans="22:22" s="1092" customFormat="1" x14ac:dyDescent="0.2">
      <c r="V237" s="1247"/>
    </row>
    <row r="238" spans="22:22" s="1092" customFormat="1" x14ac:dyDescent="0.2">
      <c r="V238" s="1247"/>
    </row>
    <row r="239" spans="22:22" s="1092" customFormat="1" x14ac:dyDescent="0.2">
      <c r="V239" s="1247"/>
    </row>
    <row r="240" spans="22:22" s="1092" customFormat="1" x14ac:dyDescent="0.2">
      <c r="V240" s="1247"/>
    </row>
    <row r="241" spans="22:22" s="1092" customFormat="1" x14ac:dyDescent="0.2">
      <c r="V241" s="1247"/>
    </row>
    <row r="242" spans="22:22" s="1092" customFormat="1" x14ac:dyDescent="0.2">
      <c r="V242" s="1247"/>
    </row>
    <row r="243" spans="22:22" s="1092" customFormat="1" x14ac:dyDescent="0.2">
      <c r="V243" s="1247"/>
    </row>
    <row r="244" spans="22:22" s="1092" customFormat="1" x14ac:dyDescent="0.2">
      <c r="V244" s="1247"/>
    </row>
    <row r="245" spans="22:22" s="1092" customFormat="1" x14ac:dyDescent="0.2">
      <c r="V245" s="1247"/>
    </row>
    <row r="246" spans="22:22" s="1092" customFormat="1" x14ac:dyDescent="0.2">
      <c r="V246" s="1247"/>
    </row>
    <row r="247" spans="22:22" s="1092" customFormat="1" x14ac:dyDescent="0.2">
      <c r="V247" s="1247"/>
    </row>
    <row r="248" spans="22:22" s="1092" customFormat="1" x14ac:dyDescent="0.2">
      <c r="V248" s="1247"/>
    </row>
    <row r="249" spans="22:22" s="1092" customFormat="1" x14ac:dyDescent="0.2">
      <c r="V249" s="1247"/>
    </row>
    <row r="250" spans="22:22" s="1092" customFormat="1" x14ac:dyDescent="0.2">
      <c r="V250" s="1247"/>
    </row>
    <row r="251" spans="22:22" s="1092" customFormat="1" x14ac:dyDescent="0.2">
      <c r="V251" s="1247"/>
    </row>
    <row r="252" spans="22:22" s="1092" customFormat="1" x14ac:dyDescent="0.2">
      <c r="V252" s="1247"/>
    </row>
    <row r="253" spans="22:22" s="1092" customFormat="1" x14ac:dyDescent="0.2">
      <c r="V253" s="1247"/>
    </row>
    <row r="254" spans="22:22" s="1092" customFormat="1" x14ac:dyDescent="0.2">
      <c r="V254" s="1247"/>
    </row>
    <row r="255" spans="22:22" s="1092" customFormat="1" x14ac:dyDescent="0.2">
      <c r="V255" s="1247"/>
    </row>
    <row r="256" spans="22:22" s="1092" customFormat="1" x14ac:dyDescent="0.2">
      <c r="V256" s="1247"/>
    </row>
    <row r="257" spans="22:22" s="1092" customFormat="1" x14ac:dyDescent="0.2">
      <c r="V257" s="1247"/>
    </row>
    <row r="258" spans="22:22" s="1092" customFormat="1" x14ac:dyDescent="0.2">
      <c r="V258" s="1247"/>
    </row>
    <row r="259" spans="22:22" s="1092" customFormat="1" x14ac:dyDescent="0.2">
      <c r="V259" s="1247"/>
    </row>
    <row r="260" spans="22:22" s="1092" customFormat="1" x14ac:dyDescent="0.2">
      <c r="V260" s="1247"/>
    </row>
    <row r="261" spans="22:22" s="1092" customFormat="1" x14ac:dyDescent="0.2">
      <c r="V261" s="1247"/>
    </row>
    <row r="262" spans="22:22" s="1092" customFormat="1" x14ac:dyDescent="0.2">
      <c r="V262" s="1247"/>
    </row>
    <row r="263" spans="22:22" s="1092" customFormat="1" x14ac:dyDescent="0.2">
      <c r="V263" s="1247"/>
    </row>
    <row r="264" spans="22:22" s="1092" customFormat="1" x14ac:dyDescent="0.2">
      <c r="V264" s="1247"/>
    </row>
    <row r="265" spans="22:22" s="1092" customFormat="1" x14ac:dyDescent="0.2">
      <c r="V265" s="1247"/>
    </row>
    <row r="266" spans="22:22" s="1092" customFormat="1" x14ac:dyDescent="0.2">
      <c r="V266" s="1247"/>
    </row>
    <row r="267" spans="22:22" s="1092" customFormat="1" x14ac:dyDescent="0.2">
      <c r="V267" s="1247"/>
    </row>
    <row r="268" spans="22:22" s="1092" customFormat="1" x14ac:dyDescent="0.2">
      <c r="V268" s="1247"/>
    </row>
    <row r="269" spans="22:22" s="1092" customFormat="1" x14ac:dyDescent="0.2">
      <c r="V269" s="1247"/>
    </row>
    <row r="270" spans="22:22" s="1092" customFormat="1" x14ac:dyDescent="0.2">
      <c r="V270" s="1247"/>
    </row>
    <row r="271" spans="22:22" s="1092" customFormat="1" x14ac:dyDescent="0.2">
      <c r="V271" s="1247"/>
    </row>
    <row r="272" spans="22:22" s="1092" customFormat="1" x14ac:dyDescent="0.2">
      <c r="V272" s="1247"/>
    </row>
    <row r="273" spans="22:22" s="1092" customFormat="1" x14ac:dyDescent="0.2">
      <c r="V273" s="1247"/>
    </row>
    <row r="274" spans="22:22" s="1092" customFormat="1" x14ac:dyDescent="0.2">
      <c r="V274" s="1247"/>
    </row>
    <row r="275" spans="22:22" s="1092" customFormat="1" x14ac:dyDescent="0.2">
      <c r="V275" s="1247"/>
    </row>
    <row r="276" spans="22:22" s="1092" customFormat="1" x14ac:dyDescent="0.2">
      <c r="V276" s="1247"/>
    </row>
    <row r="277" spans="22:22" s="1092" customFormat="1" x14ac:dyDescent="0.2">
      <c r="V277" s="1247"/>
    </row>
    <row r="278" spans="22:22" s="1092" customFormat="1" x14ac:dyDescent="0.2">
      <c r="V278" s="1247"/>
    </row>
    <row r="279" spans="22:22" s="1092" customFormat="1" x14ac:dyDescent="0.2">
      <c r="V279" s="1247"/>
    </row>
    <row r="280" spans="22:22" s="1092" customFormat="1" x14ac:dyDescent="0.2">
      <c r="V280" s="1247"/>
    </row>
    <row r="281" spans="22:22" s="1092" customFormat="1" x14ac:dyDescent="0.2">
      <c r="V281" s="1247"/>
    </row>
    <row r="282" spans="22:22" s="1092" customFormat="1" x14ac:dyDescent="0.2">
      <c r="V282" s="1247"/>
    </row>
    <row r="283" spans="22:22" s="1092" customFormat="1" x14ac:dyDescent="0.2">
      <c r="V283" s="1247"/>
    </row>
    <row r="284" spans="22:22" s="1092" customFormat="1" x14ac:dyDescent="0.2">
      <c r="V284" s="1247"/>
    </row>
    <row r="285" spans="22:22" s="1092" customFormat="1" x14ac:dyDescent="0.2">
      <c r="V285" s="1247"/>
    </row>
    <row r="286" spans="22:22" s="1092" customFormat="1" x14ac:dyDescent="0.2">
      <c r="V286" s="1247"/>
    </row>
    <row r="287" spans="22:22" s="1092" customFormat="1" x14ac:dyDescent="0.2">
      <c r="V287" s="1247"/>
    </row>
    <row r="288" spans="22:22" s="1092" customFormat="1" x14ac:dyDescent="0.2">
      <c r="V288" s="1247"/>
    </row>
    <row r="289" spans="22:22" s="1092" customFormat="1" x14ac:dyDescent="0.2">
      <c r="V289" s="1247"/>
    </row>
    <row r="290" spans="22:22" s="1092" customFormat="1" x14ac:dyDescent="0.2">
      <c r="V290" s="1247"/>
    </row>
    <row r="291" spans="22:22" s="1092" customFormat="1" x14ac:dyDescent="0.2">
      <c r="V291" s="1247"/>
    </row>
    <row r="292" spans="22:22" s="1092" customFormat="1" x14ac:dyDescent="0.2">
      <c r="V292" s="1247"/>
    </row>
    <row r="293" spans="22:22" s="1092" customFormat="1" x14ac:dyDescent="0.2">
      <c r="V293" s="1247"/>
    </row>
    <row r="294" spans="22:22" s="1092" customFormat="1" x14ac:dyDescent="0.2">
      <c r="V294" s="1247"/>
    </row>
    <row r="295" spans="22:22" s="1092" customFormat="1" x14ac:dyDescent="0.2">
      <c r="V295" s="1247"/>
    </row>
    <row r="296" spans="22:22" s="1092" customFormat="1" x14ac:dyDescent="0.2">
      <c r="V296" s="1247"/>
    </row>
    <row r="297" spans="22:22" s="1092" customFormat="1" x14ac:dyDescent="0.2">
      <c r="V297" s="1247"/>
    </row>
    <row r="298" spans="22:22" s="1092" customFormat="1" x14ac:dyDescent="0.2">
      <c r="V298" s="1247"/>
    </row>
    <row r="299" spans="22:22" s="1092" customFormat="1" x14ac:dyDescent="0.2">
      <c r="V299" s="1247"/>
    </row>
    <row r="300" spans="22:22" s="1092" customFormat="1" x14ac:dyDescent="0.2">
      <c r="V300" s="1247"/>
    </row>
    <row r="301" spans="22:22" s="1092" customFormat="1" x14ac:dyDescent="0.2">
      <c r="V301" s="1247"/>
    </row>
    <row r="302" spans="22:22" s="1092" customFormat="1" x14ac:dyDescent="0.2">
      <c r="V302" s="1247"/>
    </row>
    <row r="303" spans="22:22" s="1092" customFormat="1" x14ac:dyDescent="0.2">
      <c r="V303" s="1247"/>
    </row>
    <row r="304" spans="22:22" s="1092" customFormat="1" x14ac:dyDescent="0.2">
      <c r="V304" s="1247"/>
    </row>
    <row r="305" spans="22:22" s="1092" customFormat="1" x14ac:dyDescent="0.2">
      <c r="V305" s="1247"/>
    </row>
    <row r="306" spans="22:22" s="1092" customFormat="1" x14ac:dyDescent="0.2">
      <c r="V306" s="1247"/>
    </row>
    <row r="307" spans="22:22" s="1092" customFormat="1" x14ac:dyDescent="0.2">
      <c r="V307" s="1247"/>
    </row>
    <row r="308" spans="22:22" s="1092" customFormat="1" x14ac:dyDescent="0.2">
      <c r="V308" s="1247"/>
    </row>
    <row r="309" spans="22:22" s="1092" customFormat="1" x14ac:dyDescent="0.2">
      <c r="V309" s="1247"/>
    </row>
    <row r="310" spans="22:22" s="1092" customFormat="1" x14ac:dyDescent="0.2">
      <c r="V310" s="1247"/>
    </row>
    <row r="311" spans="22:22" s="1092" customFormat="1" x14ac:dyDescent="0.2">
      <c r="V311" s="1247"/>
    </row>
    <row r="312" spans="22:22" s="1092" customFormat="1" x14ac:dyDescent="0.2">
      <c r="V312" s="1247"/>
    </row>
    <row r="313" spans="22:22" s="1092" customFormat="1" x14ac:dyDescent="0.2">
      <c r="V313" s="1247"/>
    </row>
    <row r="314" spans="22:22" s="1092" customFormat="1" x14ac:dyDescent="0.2">
      <c r="V314" s="1247"/>
    </row>
    <row r="315" spans="22:22" s="1092" customFormat="1" x14ac:dyDescent="0.2">
      <c r="V315" s="1247"/>
    </row>
    <row r="316" spans="22:22" s="1092" customFormat="1" x14ac:dyDescent="0.2">
      <c r="V316" s="1247"/>
    </row>
    <row r="317" spans="22:22" s="1092" customFormat="1" x14ac:dyDescent="0.2">
      <c r="V317" s="1247"/>
    </row>
    <row r="318" spans="22:22" s="1092" customFormat="1" x14ac:dyDescent="0.2">
      <c r="V318" s="1247"/>
    </row>
    <row r="319" spans="22:22" s="1092" customFormat="1" x14ac:dyDescent="0.2">
      <c r="V319" s="1247"/>
    </row>
    <row r="320" spans="22:22" s="1092" customFormat="1" x14ac:dyDescent="0.2">
      <c r="V320" s="1247"/>
    </row>
    <row r="321" spans="22:22" s="1092" customFormat="1" x14ac:dyDescent="0.2">
      <c r="V321" s="1247"/>
    </row>
    <row r="322" spans="22:22" s="1092" customFormat="1" x14ac:dyDescent="0.2">
      <c r="V322" s="1247"/>
    </row>
    <row r="323" spans="22:22" s="1092" customFormat="1" x14ac:dyDescent="0.2">
      <c r="V323" s="1247"/>
    </row>
    <row r="324" spans="22:22" s="1092" customFormat="1" x14ac:dyDescent="0.2">
      <c r="V324" s="1247"/>
    </row>
    <row r="325" spans="22:22" s="1092" customFormat="1" x14ac:dyDescent="0.2">
      <c r="V325" s="1247"/>
    </row>
    <row r="326" spans="22:22" s="1092" customFormat="1" x14ac:dyDescent="0.2">
      <c r="V326" s="1247"/>
    </row>
    <row r="327" spans="22:22" s="1092" customFormat="1" x14ac:dyDescent="0.2">
      <c r="V327" s="1247"/>
    </row>
    <row r="328" spans="22:22" s="1092" customFormat="1" x14ac:dyDescent="0.2">
      <c r="V328" s="1247"/>
    </row>
    <row r="329" spans="22:22" s="1092" customFormat="1" x14ac:dyDescent="0.2">
      <c r="V329" s="1247"/>
    </row>
    <row r="330" spans="22:22" s="1092" customFormat="1" x14ac:dyDescent="0.2">
      <c r="V330" s="1247"/>
    </row>
    <row r="331" spans="22:22" s="1092" customFormat="1" x14ac:dyDescent="0.2">
      <c r="V331" s="1247"/>
    </row>
    <row r="332" spans="22:22" s="1092" customFormat="1" x14ac:dyDescent="0.2">
      <c r="V332" s="1247"/>
    </row>
    <row r="333" spans="22:22" s="1092" customFormat="1" x14ac:dyDescent="0.2">
      <c r="V333" s="1247"/>
    </row>
    <row r="334" spans="22:22" s="1092" customFormat="1" x14ac:dyDescent="0.2">
      <c r="V334" s="1247"/>
    </row>
    <row r="335" spans="22:22" s="1092" customFormat="1" x14ac:dyDescent="0.2">
      <c r="V335" s="1247"/>
    </row>
    <row r="336" spans="22:22" s="1092" customFormat="1" x14ac:dyDescent="0.2">
      <c r="V336" s="1247"/>
    </row>
    <row r="337" spans="22:22" s="1092" customFormat="1" x14ac:dyDescent="0.2">
      <c r="V337" s="1247"/>
    </row>
    <row r="338" spans="22:22" s="1092" customFormat="1" x14ac:dyDescent="0.2">
      <c r="V338" s="1247"/>
    </row>
    <row r="339" spans="22:22" s="1092" customFormat="1" x14ac:dyDescent="0.2">
      <c r="V339" s="1247"/>
    </row>
    <row r="340" spans="22:22" s="1092" customFormat="1" x14ac:dyDescent="0.2">
      <c r="V340" s="1247"/>
    </row>
    <row r="341" spans="22:22" s="1092" customFormat="1" x14ac:dyDescent="0.2">
      <c r="V341" s="1247"/>
    </row>
    <row r="342" spans="22:22" s="1092" customFormat="1" x14ac:dyDescent="0.2">
      <c r="V342" s="1247"/>
    </row>
    <row r="343" spans="22:22" s="1092" customFormat="1" x14ac:dyDescent="0.2">
      <c r="V343" s="1247"/>
    </row>
    <row r="344" spans="22:22" s="1092" customFormat="1" x14ac:dyDescent="0.2">
      <c r="V344" s="1247"/>
    </row>
    <row r="345" spans="22:22" s="1092" customFormat="1" x14ac:dyDescent="0.2">
      <c r="V345" s="1247"/>
    </row>
    <row r="346" spans="22:22" s="1092" customFormat="1" x14ac:dyDescent="0.2">
      <c r="V346" s="1247"/>
    </row>
    <row r="347" spans="22:22" s="1092" customFormat="1" x14ac:dyDescent="0.2">
      <c r="V347" s="1247"/>
    </row>
    <row r="348" spans="22:22" s="1092" customFormat="1" x14ac:dyDescent="0.2">
      <c r="V348" s="1247"/>
    </row>
    <row r="349" spans="22:22" s="1092" customFormat="1" x14ac:dyDescent="0.2">
      <c r="V349" s="1247"/>
    </row>
    <row r="350" spans="22:22" s="1092" customFormat="1" x14ac:dyDescent="0.2">
      <c r="V350" s="1247"/>
    </row>
    <row r="351" spans="22:22" s="1092" customFormat="1" x14ac:dyDescent="0.2">
      <c r="V351" s="1247"/>
    </row>
    <row r="352" spans="22:22" s="1092" customFormat="1" x14ac:dyDescent="0.2">
      <c r="V352" s="1247"/>
    </row>
    <row r="353" spans="22:22" s="1092" customFormat="1" x14ac:dyDescent="0.2">
      <c r="V353" s="1247"/>
    </row>
    <row r="354" spans="22:22" s="1092" customFormat="1" x14ac:dyDescent="0.2">
      <c r="V354" s="1247"/>
    </row>
    <row r="355" spans="22:22" s="1092" customFormat="1" x14ac:dyDescent="0.2">
      <c r="V355" s="1247"/>
    </row>
    <row r="356" spans="22:22" s="1092" customFormat="1" x14ac:dyDescent="0.2">
      <c r="V356" s="1247"/>
    </row>
    <row r="357" spans="22:22" s="1092" customFormat="1" x14ac:dyDescent="0.2">
      <c r="V357" s="1247"/>
    </row>
    <row r="358" spans="22:22" s="1092" customFormat="1" x14ac:dyDescent="0.2">
      <c r="V358" s="1247"/>
    </row>
    <row r="359" spans="22:22" s="1092" customFormat="1" x14ac:dyDescent="0.2">
      <c r="V359" s="1247"/>
    </row>
    <row r="360" spans="22:22" s="1092" customFormat="1" x14ac:dyDescent="0.2">
      <c r="V360" s="1247"/>
    </row>
    <row r="361" spans="22:22" s="1092" customFormat="1" x14ac:dyDescent="0.2">
      <c r="V361" s="1247"/>
    </row>
    <row r="362" spans="22:22" s="1092" customFormat="1" x14ac:dyDescent="0.2">
      <c r="V362" s="1247"/>
    </row>
    <row r="363" spans="22:22" s="1092" customFormat="1" x14ac:dyDescent="0.2">
      <c r="V363" s="1247"/>
    </row>
    <row r="364" spans="22:22" s="1092" customFormat="1" x14ac:dyDescent="0.2">
      <c r="V364" s="1247"/>
    </row>
    <row r="365" spans="22:22" s="1092" customFormat="1" x14ac:dyDescent="0.2">
      <c r="V365" s="1247"/>
    </row>
    <row r="366" spans="22:22" s="1092" customFormat="1" x14ac:dyDescent="0.2">
      <c r="V366" s="1247"/>
    </row>
    <row r="367" spans="22:22" s="1092" customFormat="1" x14ac:dyDescent="0.2">
      <c r="V367" s="1247"/>
    </row>
    <row r="368" spans="22:22" s="1092" customFormat="1" x14ac:dyDescent="0.2">
      <c r="V368" s="1247"/>
    </row>
    <row r="369" spans="22:22" s="1092" customFormat="1" x14ac:dyDescent="0.2">
      <c r="V369" s="1247"/>
    </row>
    <row r="370" spans="22:22" s="1092" customFormat="1" x14ac:dyDescent="0.2">
      <c r="V370" s="1247"/>
    </row>
    <row r="371" spans="22:22" s="1092" customFormat="1" x14ac:dyDescent="0.2">
      <c r="V371" s="1247"/>
    </row>
    <row r="372" spans="22:22" s="1092" customFormat="1" x14ac:dyDescent="0.2">
      <c r="V372" s="1247"/>
    </row>
    <row r="373" spans="22:22" s="1092" customFormat="1" x14ac:dyDescent="0.2">
      <c r="V373" s="1247"/>
    </row>
    <row r="374" spans="22:22" s="1092" customFormat="1" x14ac:dyDescent="0.2">
      <c r="V374" s="1247"/>
    </row>
    <row r="375" spans="22:22" s="1092" customFormat="1" x14ac:dyDescent="0.2">
      <c r="V375" s="1247"/>
    </row>
    <row r="376" spans="22:22" s="1092" customFormat="1" x14ac:dyDescent="0.2">
      <c r="V376" s="1247"/>
    </row>
    <row r="377" spans="22:22" s="1092" customFormat="1" x14ac:dyDescent="0.2">
      <c r="V377" s="1247"/>
    </row>
    <row r="378" spans="22:22" s="1092" customFormat="1" x14ac:dyDescent="0.2">
      <c r="V378" s="1247"/>
    </row>
    <row r="379" spans="22:22" s="1092" customFormat="1" x14ac:dyDescent="0.2">
      <c r="V379" s="1247"/>
    </row>
    <row r="380" spans="22:22" s="1092" customFormat="1" x14ac:dyDescent="0.2">
      <c r="V380" s="1247"/>
    </row>
    <row r="381" spans="22:22" s="1092" customFormat="1" x14ac:dyDescent="0.2">
      <c r="V381" s="1247"/>
    </row>
    <row r="382" spans="22:22" s="1092" customFormat="1" x14ac:dyDescent="0.2">
      <c r="V382" s="1247"/>
    </row>
    <row r="383" spans="22:22" s="1092" customFormat="1" x14ac:dyDescent="0.2">
      <c r="V383" s="1247"/>
    </row>
    <row r="384" spans="22:22" s="1092" customFormat="1" x14ac:dyDescent="0.2">
      <c r="V384" s="1247"/>
    </row>
    <row r="385" spans="22:22" s="1092" customFormat="1" x14ac:dyDescent="0.2">
      <c r="V385" s="1247"/>
    </row>
    <row r="386" spans="22:22" s="1092" customFormat="1" x14ac:dyDescent="0.2">
      <c r="V386" s="1247"/>
    </row>
    <row r="387" spans="22:22" s="1092" customFormat="1" x14ac:dyDescent="0.2">
      <c r="V387" s="1247"/>
    </row>
    <row r="388" spans="22:22" s="1092" customFormat="1" x14ac:dyDescent="0.2">
      <c r="V388" s="1247"/>
    </row>
    <row r="389" spans="22:22" s="1092" customFormat="1" x14ac:dyDescent="0.2">
      <c r="V389" s="1247"/>
    </row>
    <row r="390" spans="22:22" s="1092" customFormat="1" x14ac:dyDescent="0.2">
      <c r="V390" s="1247"/>
    </row>
    <row r="391" spans="22:22" s="1092" customFormat="1" x14ac:dyDescent="0.2">
      <c r="V391" s="1247"/>
    </row>
    <row r="392" spans="22:22" s="1092" customFormat="1" x14ac:dyDescent="0.2">
      <c r="V392" s="1247"/>
    </row>
    <row r="393" spans="22:22" s="1092" customFormat="1" x14ac:dyDescent="0.2">
      <c r="V393" s="1247"/>
    </row>
    <row r="394" spans="22:22" s="1092" customFormat="1" x14ac:dyDescent="0.2">
      <c r="V394" s="1247"/>
    </row>
    <row r="395" spans="22:22" s="1092" customFormat="1" x14ac:dyDescent="0.2">
      <c r="V395" s="1247"/>
    </row>
    <row r="396" spans="22:22" s="1092" customFormat="1" x14ac:dyDescent="0.2">
      <c r="V396" s="1247"/>
    </row>
    <row r="397" spans="22:22" s="1092" customFormat="1" x14ac:dyDescent="0.2">
      <c r="V397" s="1247"/>
    </row>
    <row r="398" spans="22:22" s="1092" customFormat="1" x14ac:dyDescent="0.2">
      <c r="V398" s="1247"/>
    </row>
    <row r="399" spans="22:22" s="1092" customFormat="1" x14ac:dyDescent="0.2">
      <c r="V399" s="1247"/>
    </row>
    <row r="400" spans="22:22" s="1092" customFormat="1" x14ac:dyDescent="0.2">
      <c r="V400" s="1247"/>
    </row>
    <row r="401" spans="22:22" s="1092" customFormat="1" x14ac:dyDescent="0.2">
      <c r="V401" s="1247"/>
    </row>
    <row r="402" spans="22:22" s="1092" customFormat="1" x14ac:dyDescent="0.2">
      <c r="V402" s="1247"/>
    </row>
    <row r="403" spans="22:22" s="1092" customFormat="1" x14ac:dyDescent="0.2">
      <c r="V403" s="1247"/>
    </row>
    <row r="404" spans="22:22" s="1092" customFormat="1" x14ac:dyDescent="0.2">
      <c r="V404" s="1247"/>
    </row>
    <row r="405" spans="22:22" s="1092" customFormat="1" x14ac:dyDescent="0.2">
      <c r="V405" s="1247"/>
    </row>
    <row r="406" spans="22:22" s="1092" customFormat="1" x14ac:dyDescent="0.2">
      <c r="V406" s="1247"/>
    </row>
    <row r="407" spans="22:22" s="1092" customFormat="1" x14ac:dyDescent="0.2">
      <c r="V407" s="1247"/>
    </row>
    <row r="408" spans="22:22" s="1092" customFormat="1" x14ac:dyDescent="0.2">
      <c r="V408" s="1247"/>
    </row>
    <row r="409" spans="22:22" s="1092" customFormat="1" x14ac:dyDescent="0.2">
      <c r="V409" s="1247"/>
    </row>
    <row r="410" spans="22:22" s="1092" customFormat="1" x14ac:dyDescent="0.2">
      <c r="V410" s="1247"/>
    </row>
    <row r="411" spans="22:22" s="1092" customFormat="1" x14ac:dyDescent="0.2">
      <c r="V411" s="1247"/>
    </row>
    <row r="412" spans="22:22" s="1092" customFormat="1" x14ac:dyDescent="0.2">
      <c r="V412" s="1247"/>
    </row>
    <row r="413" spans="22:22" s="1092" customFormat="1" x14ac:dyDescent="0.2">
      <c r="V413" s="1247"/>
    </row>
    <row r="414" spans="22:22" s="1092" customFormat="1" x14ac:dyDescent="0.2">
      <c r="V414" s="1247"/>
    </row>
    <row r="415" spans="22:22" s="1092" customFormat="1" x14ac:dyDescent="0.2">
      <c r="V415" s="1247"/>
    </row>
    <row r="416" spans="22:22" s="1092" customFormat="1" x14ac:dyDescent="0.2">
      <c r="V416" s="1247"/>
    </row>
    <row r="417" spans="22:22" s="1092" customFormat="1" x14ac:dyDescent="0.2">
      <c r="V417" s="1247"/>
    </row>
    <row r="418" spans="22:22" s="1092" customFormat="1" x14ac:dyDescent="0.2">
      <c r="V418" s="1247"/>
    </row>
    <row r="419" spans="22:22" s="1092" customFormat="1" x14ac:dyDescent="0.2">
      <c r="V419" s="1247"/>
    </row>
    <row r="420" spans="22:22" s="1092" customFormat="1" x14ac:dyDescent="0.2">
      <c r="V420" s="1247"/>
    </row>
    <row r="421" spans="22:22" s="1092" customFormat="1" x14ac:dyDescent="0.2">
      <c r="V421" s="1247"/>
    </row>
    <row r="422" spans="22:22" s="1092" customFormat="1" x14ac:dyDescent="0.2">
      <c r="V422" s="1247"/>
    </row>
    <row r="423" spans="22:22" s="1092" customFormat="1" x14ac:dyDescent="0.2">
      <c r="V423" s="1247"/>
    </row>
    <row r="424" spans="22:22" s="1092" customFormat="1" x14ac:dyDescent="0.2">
      <c r="V424" s="1247"/>
    </row>
    <row r="425" spans="22:22" s="1092" customFormat="1" x14ac:dyDescent="0.2">
      <c r="V425" s="1247"/>
    </row>
    <row r="426" spans="22:22" s="1092" customFormat="1" x14ac:dyDescent="0.2">
      <c r="V426" s="1247"/>
    </row>
    <row r="427" spans="22:22" s="1092" customFormat="1" x14ac:dyDescent="0.2">
      <c r="V427" s="1247"/>
    </row>
    <row r="428" spans="22:22" s="1092" customFormat="1" x14ac:dyDescent="0.2">
      <c r="V428" s="1247"/>
    </row>
    <row r="429" spans="22:22" s="1092" customFormat="1" x14ac:dyDescent="0.2">
      <c r="V429" s="1247"/>
    </row>
    <row r="430" spans="22:22" s="1092" customFormat="1" x14ac:dyDescent="0.2">
      <c r="V430" s="1247"/>
    </row>
    <row r="431" spans="22:22" s="1092" customFormat="1" x14ac:dyDescent="0.2">
      <c r="V431" s="1247"/>
    </row>
    <row r="432" spans="22:22" s="1092" customFormat="1" x14ac:dyDescent="0.2">
      <c r="V432" s="1247"/>
    </row>
    <row r="433" spans="22:22" s="1092" customFormat="1" x14ac:dyDescent="0.2">
      <c r="V433" s="1247"/>
    </row>
    <row r="434" spans="22:22" s="1092" customFormat="1" x14ac:dyDescent="0.2">
      <c r="V434" s="1247"/>
    </row>
    <row r="435" spans="22:22" s="1092" customFormat="1" x14ac:dyDescent="0.2">
      <c r="V435" s="1247"/>
    </row>
    <row r="436" spans="22:22" s="1092" customFormat="1" x14ac:dyDescent="0.2">
      <c r="V436" s="1247"/>
    </row>
    <row r="437" spans="22:22" s="1092" customFormat="1" x14ac:dyDescent="0.2">
      <c r="V437" s="1247"/>
    </row>
    <row r="438" spans="22:22" s="1092" customFormat="1" x14ac:dyDescent="0.2">
      <c r="V438" s="1247"/>
    </row>
    <row r="439" spans="22:22" s="1092" customFormat="1" x14ac:dyDescent="0.2">
      <c r="V439" s="1247"/>
    </row>
    <row r="440" spans="22:22" s="1092" customFormat="1" x14ac:dyDescent="0.2">
      <c r="V440" s="1247"/>
    </row>
    <row r="441" spans="22:22" s="1092" customFormat="1" x14ac:dyDescent="0.2">
      <c r="V441" s="1247"/>
    </row>
    <row r="442" spans="22:22" s="1092" customFormat="1" x14ac:dyDescent="0.2">
      <c r="V442" s="1247"/>
    </row>
    <row r="443" spans="22:22" s="1092" customFormat="1" x14ac:dyDescent="0.2">
      <c r="V443" s="1247"/>
    </row>
    <row r="444" spans="22:22" s="1092" customFormat="1" x14ac:dyDescent="0.2">
      <c r="V444" s="1247"/>
    </row>
    <row r="445" spans="22:22" s="1092" customFormat="1" x14ac:dyDescent="0.2">
      <c r="V445" s="1247"/>
    </row>
    <row r="446" spans="22:22" s="1092" customFormat="1" x14ac:dyDescent="0.2">
      <c r="V446" s="1247"/>
    </row>
    <row r="447" spans="22:22" s="1092" customFormat="1" x14ac:dyDescent="0.2">
      <c r="V447" s="1247"/>
    </row>
    <row r="448" spans="22:22" s="1092" customFormat="1" x14ac:dyDescent="0.2">
      <c r="V448" s="1247"/>
    </row>
    <row r="449" spans="22:22" s="1092" customFormat="1" x14ac:dyDescent="0.2">
      <c r="V449" s="1247"/>
    </row>
    <row r="450" spans="22:22" s="1092" customFormat="1" x14ac:dyDescent="0.2">
      <c r="V450" s="1247"/>
    </row>
    <row r="451" spans="22:22" s="1092" customFormat="1" x14ac:dyDescent="0.2">
      <c r="V451" s="1247"/>
    </row>
    <row r="452" spans="22:22" s="1092" customFormat="1" x14ac:dyDescent="0.2">
      <c r="V452" s="1247"/>
    </row>
    <row r="453" spans="22:22" s="1092" customFormat="1" x14ac:dyDescent="0.2">
      <c r="V453" s="1247"/>
    </row>
    <row r="454" spans="22:22" s="1092" customFormat="1" x14ac:dyDescent="0.2">
      <c r="V454" s="1247"/>
    </row>
    <row r="455" spans="22:22" s="1092" customFormat="1" x14ac:dyDescent="0.2">
      <c r="V455" s="1247"/>
    </row>
    <row r="456" spans="22:22" s="1092" customFormat="1" x14ac:dyDescent="0.2">
      <c r="V456" s="1247"/>
    </row>
    <row r="457" spans="22:22" s="1092" customFormat="1" x14ac:dyDescent="0.2">
      <c r="V457" s="1247"/>
    </row>
    <row r="458" spans="22:22" s="1092" customFormat="1" x14ac:dyDescent="0.2">
      <c r="V458" s="1247"/>
    </row>
    <row r="459" spans="22:22" s="1092" customFormat="1" x14ac:dyDescent="0.2">
      <c r="V459" s="1247"/>
    </row>
    <row r="460" spans="22:22" s="1092" customFormat="1" x14ac:dyDescent="0.2">
      <c r="V460" s="1247"/>
    </row>
    <row r="461" spans="22:22" s="1092" customFormat="1" x14ac:dyDescent="0.2">
      <c r="V461" s="1247"/>
    </row>
    <row r="462" spans="22:22" s="1092" customFormat="1" x14ac:dyDescent="0.2">
      <c r="V462" s="1247"/>
    </row>
    <row r="463" spans="22:22" s="1092" customFormat="1" x14ac:dyDescent="0.2">
      <c r="V463" s="1247"/>
    </row>
    <row r="464" spans="22:22" s="1092" customFormat="1" x14ac:dyDescent="0.2">
      <c r="V464" s="1247"/>
    </row>
    <row r="465" spans="22:22" s="1092" customFormat="1" x14ac:dyDescent="0.2">
      <c r="V465" s="1247"/>
    </row>
    <row r="466" spans="22:22" s="1092" customFormat="1" x14ac:dyDescent="0.2">
      <c r="V466" s="1247"/>
    </row>
    <row r="467" spans="22:22" s="1092" customFormat="1" x14ac:dyDescent="0.2">
      <c r="V467" s="1247"/>
    </row>
    <row r="468" spans="22:22" s="1092" customFormat="1" x14ac:dyDescent="0.2">
      <c r="V468" s="1247"/>
    </row>
    <row r="469" spans="22:22" s="1092" customFormat="1" x14ac:dyDescent="0.2">
      <c r="V469" s="1247"/>
    </row>
    <row r="470" spans="22:22" s="1092" customFormat="1" x14ac:dyDescent="0.2">
      <c r="V470" s="1247"/>
    </row>
    <row r="471" spans="22:22" s="1092" customFormat="1" x14ac:dyDescent="0.2">
      <c r="V471" s="1247"/>
    </row>
    <row r="472" spans="22:22" s="1092" customFormat="1" x14ac:dyDescent="0.2">
      <c r="V472" s="1247"/>
    </row>
    <row r="473" spans="22:22" s="1092" customFormat="1" x14ac:dyDescent="0.2">
      <c r="V473" s="1247"/>
    </row>
    <row r="474" spans="22:22" s="1092" customFormat="1" x14ac:dyDescent="0.2">
      <c r="V474" s="1247"/>
    </row>
    <row r="475" spans="22:22" s="1092" customFormat="1" x14ac:dyDescent="0.2">
      <c r="V475" s="1247"/>
    </row>
    <row r="476" spans="22:22" s="1092" customFormat="1" x14ac:dyDescent="0.2">
      <c r="V476" s="1247"/>
    </row>
    <row r="477" spans="22:22" s="1092" customFormat="1" x14ac:dyDescent="0.2">
      <c r="V477" s="1247"/>
    </row>
    <row r="478" spans="22:22" s="1092" customFormat="1" x14ac:dyDescent="0.2">
      <c r="V478" s="1247"/>
    </row>
    <row r="479" spans="22:22" s="1092" customFormat="1" x14ac:dyDescent="0.2">
      <c r="V479" s="1247"/>
    </row>
    <row r="480" spans="22:22" s="1092" customFormat="1" x14ac:dyDescent="0.2">
      <c r="V480" s="1247"/>
    </row>
    <row r="481" spans="22:22" s="1092" customFormat="1" x14ac:dyDescent="0.2">
      <c r="V481" s="1247"/>
    </row>
    <row r="482" spans="22:22" s="1092" customFormat="1" x14ac:dyDescent="0.2">
      <c r="V482" s="1247"/>
    </row>
    <row r="483" spans="22:22" s="1092" customFormat="1" x14ac:dyDescent="0.2">
      <c r="V483" s="1247"/>
    </row>
    <row r="484" spans="22:22" s="1092" customFormat="1" x14ac:dyDescent="0.2">
      <c r="V484" s="1247"/>
    </row>
    <row r="485" spans="22:22" s="1092" customFormat="1" x14ac:dyDescent="0.2">
      <c r="V485" s="1247"/>
    </row>
    <row r="486" spans="22:22" s="1092" customFormat="1" x14ac:dyDescent="0.2">
      <c r="V486" s="1247"/>
    </row>
    <row r="487" spans="22:22" s="1092" customFormat="1" x14ac:dyDescent="0.2">
      <c r="V487" s="1247"/>
    </row>
    <row r="488" spans="22:22" s="1092" customFormat="1" x14ac:dyDescent="0.2">
      <c r="V488" s="1247"/>
    </row>
    <row r="489" spans="22:22" s="1092" customFormat="1" x14ac:dyDescent="0.2">
      <c r="V489" s="1247"/>
    </row>
    <row r="490" spans="22:22" s="1092" customFormat="1" x14ac:dyDescent="0.2">
      <c r="V490" s="1247"/>
    </row>
    <row r="491" spans="22:22" s="1092" customFormat="1" x14ac:dyDescent="0.2">
      <c r="V491" s="1247"/>
    </row>
    <row r="492" spans="22:22" s="1092" customFormat="1" x14ac:dyDescent="0.2">
      <c r="V492" s="1247"/>
    </row>
    <row r="493" spans="22:22" s="1092" customFormat="1" x14ac:dyDescent="0.2">
      <c r="V493" s="1247"/>
    </row>
    <row r="494" spans="22:22" s="1092" customFormat="1" x14ac:dyDescent="0.2">
      <c r="V494" s="1247"/>
    </row>
    <row r="495" spans="22:22" s="1092" customFormat="1" x14ac:dyDescent="0.2">
      <c r="V495" s="1247"/>
    </row>
    <row r="496" spans="22:22" s="1092" customFormat="1" x14ac:dyDescent="0.2">
      <c r="V496" s="1247"/>
    </row>
    <row r="497" spans="22:22" s="1092" customFormat="1" x14ac:dyDescent="0.2">
      <c r="V497" s="1247"/>
    </row>
    <row r="498" spans="22:22" s="1092" customFormat="1" x14ac:dyDescent="0.2">
      <c r="V498" s="1247"/>
    </row>
    <row r="499" spans="22:22" s="1092" customFormat="1" x14ac:dyDescent="0.2">
      <c r="V499" s="1247"/>
    </row>
    <row r="500" spans="22:22" s="1092" customFormat="1" x14ac:dyDescent="0.2">
      <c r="V500" s="1247"/>
    </row>
    <row r="501" spans="22:22" s="1092" customFormat="1" x14ac:dyDescent="0.2">
      <c r="V501" s="1247"/>
    </row>
    <row r="502" spans="22:22" s="1092" customFormat="1" x14ac:dyDescent="0.2">
      <c r="V502" s="1247"/>
    </row>
    <row r="503" spans="22:22" s="1092" customFormat="1" x14ac:dyDescent="0.2">
      <c r="V503" s="1247"/>
    </row>
    <row r="504" spans="22:22" s="1092" customFormat="1" x14ac:dyDescent="0.2">
      <c r="V504" s="1247"/>
    </row>
    <row r="505" spans="22:22" s="1092" customFormat="1" x14ac:dyDescent="0.2">
      <c r="V505" s="1247"/>
    </row>
    <row r="506" spans="22:22" s="1092" customFormat="1" x14ac:dyDescent="0.2">
      <c r="V506" s="1247"/>
    </row>
    <row r="507" spans="22:22" s="1092" customFormat="1" x14ac:dyDescent="0.2">
      <c r="V507" s="1247"/>
    </row>
    <row r="508" spans="22:22" s="1092" customFormat="1" x14ac:dyDescent="0.2">
      <c r="V508" s="1247"/>
    </row>
    <row r="509" spans="22:22" s="1092" customFormat="1" x14ac:dyDescent="0.2">
      <c r="V509" s="1247"/>
    </row>
    <row r="510" spans="22:22" s="1092" customFormat="1" x14ac:dyDescent="0.2">
      <c r="V510" s="1247"/>
    </row>
    <row r="511" spans="22:22" s="1092" customFormat="1" x14ac:dyDescent="0.2">
      <c r="V511" s="1247"/>
    </row>
    <row r="512" spans="22:22" s="1092" customFormat="1" x14ac:dyDescent="0.2">
      <c r="V512" s="1247"/>
    </row>
    <row r="513" spans="22:22" s="1092" customFormat="1" x14ac:dyDescent="0.2">
      <c r="V513" s="1247"/>
    </row>
    <row r="514" spans="22:22" s="1092" customFormat="1" x14ac:dyDescent="0.2">
      <c r="V514" s="1247"/>
    </row>
    <row r="515" spans="22:22" s="1092" customFormat="1" x14ac:dyDescent="0.2">
      <c r="V515" s="1247"/>
    </row>
    <row r="516" spans="22:22" s="1092" customFormat="1" x14ac:dyDescent="0.2">
      <c r="V516" s="1247"/>
    </row>
    <row r="517" spans="22:22" s="1092" customFormat="1" x14ac:dyDescent="0.2">
      <c r="V517" s="1247"/>
    </row>
    <row r="518" spans="22:22" s="1092" customFormat="1" x14ac:dyDescent="0.2">
      <c r="V518" s="1247"/>
    </row>
    <row r="519" spans="22:22" s="1092" customFormat="1" x14ac:dyDescent="0.2">
      <c r="V519" s="1247"/>
    </row>
    <row r="520" spans="22:22" s="1092" customFormat="1" x14ac:dyDescent="0.2">
      <c r="V520" s="1247"/>
    </row>
    <row r="521" spans="22:22" s="1092" customFormat="1" x14ac:dyDescent="0.2">
      <c r="V521" s="1247"/>
    </row>
    <row r="522" spans="22:22" s="1092" customFormat="1" x14ac:dyDescent="0.2">
      <c r="V522" s="1247"/>
    </row>
    <row r="523" spans="22:22" s="1092" customFormat="1" x14ac:dyDescent="0.2">
      <c r="V523" s="1247"/>
    </row>
    <row r="524" spans="22:22" s="1092" customFormat="1" x14ac:dyDescent="0.2">
      <c r="V524" s="1247"/>
    </row>
    <row r="525" spans="22:22" s="1092" customFormat="1" x14ac:dyDescent="0.2">
      <c r="V525" s="1247"/>
    </row>
    <row r="526" spans="22:22" s="1092" customFormat="1" x14ac:dyDescent="0.2">
      <c r="V526" s="1247"/>
    </row>
    <row r="527" spans="22:22" s="1092" customFormat="1" x14ac:dyDescent="0.2">
      <c r="V527" s="1247"/>
    </row>
    <row r="528" spans="22:22" s="1092" customFormat="1" x14ac:dyDescent="0.2">
      <c r="V528" s="1247"/>
    </row>
    <row r="529" spans="22:22" s="1092" customFormat="1" x14ac:dyDescent="0.2">
      <c r="V529" s="1247"/>
    </row>
    <row r="530" spans="22:22" s="1092" customFormat="1" x14ac:dyDescent="0.2">
      <c r="V530" s="1247"/>
    </row>
    <row r="531" spans="22:22" s="1092" customFormat="1" x14ac:dyDescent="0.2">
      <c r="V531" s="1247"/>
    </row>
    <row r="532" spans="22:22" s="1092" customFormat="1" x14ac:dyDescent="0.2">
      <c r="V532" s="1247"/>
    </row>
    <row r="533" spans="22:22" s="1092" customFormat="1" x14ac:dyDescent="0.2">
      <c r="V533" s="1247"/>
    </row>
    <row r="534" spans="22:22" s="1092" customFormat="1" x14ac:dyDescent="0.2">
      <c r="V534" s="1247"/>
    </row>
    <row r="535" spans="22:22" s="1092" customFormat="1" x14ac:dyDescent="0.2">
      <c r="V535" s="1247"/>
    </row>
    <row r="536" spans="22:22" s="1092" customFormat="1" x14ac:dyDescent="0.2">
      <c r="V536" s="1247"/>
    </row>
    <row r="537" spans="22:22" s="1092" customFormat="1" x14ac:dyDescent="0.2">
      <c r="V537" s="1247"/>
    </row>
    <row r="538" spans="22:22" s="1092" customFormat="1" x14ac:dyDescent="0.2">
      <c r="V538" s="1247"/>
    </row>
    <row r="539" spans="22:22" s="1092" customFormat="1" x14ac:dyDescent="0.2">
      <c r="V539" s="1247"/>
    </row>
    <row r="540" spans="22:22" s="1092" customFormat="1" x14ac:dyDescent="0.2">
      <c r="V540" s="1247"/>
    </row>
    <row r="541" spans="22:22" s="1092" customFormat="1" x14ac:dyDescent="0.2">
      <c r="V541" s="1247"/>
    </row>
    <row r="542" spans="22:22" s="1092" customFormat="1" x14ac:dyDescent="0.2">
      <c r="V542" s="1247"/>
    </row>
    <row r="543" spans="22:22" s="1092" customFormat="1" x14ac:dyDescent="0.2">
      <c r="V543" s="1247"/>
    </row>
    <row r="544" spans="22:22" s="1092" customFormat="1" x14ac:dyDescent="0.2">
      <c r="V544" s="1247"/>
    </row>
    <row r="545" spans="22:22" s="1092" customFormat="1" x14ac:dyDescent="0.2">
      <c r="V545" s="1247"/>
    </row>
    <row r="546" spans="22:22" s="1092" customFormat="1" x14ac:dyDescent="0.2">
      <c r="V546" s="1247"/>
    </row>
    <row r="547" spans="22:22" s="1092" customFormat="1" x14ac:dyDescent="0.2">
      <c r="V547" s="1247"/>
    </row>
    <row r="548" spans="22:22" s="1092" customFormat="1" x14ac:dyDescent="0.2">
      <c r="V548" s="1247"/>
    </row>
    <row r="549" spans="22:22" s="1092" customFormat="1" x14ac:dyDescent="0.2">
      <c r="V549" s="1247"/>
    </row>
    <row r="550" spans="22:22" s="1092" customFormat="1" x14ac:dyDescent="0.2">
      <c r="V550" s="1247"/>
    </row>
    <row r="551" spans="22:22" s="1092" customFormat="1" x14ac:dyDescent="0.2">
      <c r="V551" s="1247"/>
    </row>
    <row r="552" spans="22:22" s="1092" customFormat="1" x14ac:dyDescent="0.2">
      <c r="V552" s="1247"/>
    </row>
    <row r="553" spans="22:22" s="1092" customFormat="1" x14ac:dyDescent="0.2">
      <c r="V553" s="1247"/>
    </row>
    <row r="554" spans="22:22" s="1092" customFormat="1" x14ac:dyDescent="0.2">
      <c r="V554" s="1247"/>
    </row>
    <row r="555" spans="22:22" s="1092" customFormat="1" x14ac:dyDescent="0.2">
      <c r="V555" s="1247"/>
    </row>
    <row r="556" spans="22:22" s="1092" customFormat="1" x14ac:dyDescent="0.2">
      <c r="V556" s="1247"/>
    </row>
    <row r="557" spans="22:22" s="1092" customFormat="1" x14ac:dyDescent="0.2">
      <c r="V557" s="1247"/>
    </row>
    <row r="558" spans="22:22" s="1092" customFormat="1" x14ac:dyDescent="0.2">
      <c r="V558" s="1247"/>
    </row>
    <row r="559" spans="22:22" s="1092" customFormat="1" x14ac:dyDescent="0.2">
      <c r="V559" s="1247"/>
    </row>
    <row r="560" spans="22:22" s="1092" customFormat="1" x14ac:dyDescent="0.2">
      <c r="V560" s="1247"/>
    </row>
    <row r="561" spans="22:22" s="1092" customFormat="1" x14ac:dyDescent="0.2">
      <c r="V561" s="1247"/>
    </row>
    <row r="562" spans="22:22" s="1092" customFormat="1" x14ac:dyDescent="0.2">
      <c r="V562" s="1247"/>
    </row>
    <row r="563" spans="22:22" s="1092" customFormat="1" x14ac:dyDescent="0.2">
      <c r="V563" s="1247"/>
    </row>
    <row r="564" spans="22:22" s="1092" customFormat="1" x14ac:dyDescent="0.2">
      <c r="V564" s="1247"/>
    </row>
    <row r="565" spans="22:22" s="1092" customFormat="1" x14ac:dyDescent="0.2">
      <c r="V565" s="1247"/>
    </row>
    <row r="566" spans="22:22" s="1092" customFormat="1" x14ac:dyDescent="0.2">
      <c r="V566" s="1247"/>
    </row>
    <row r="567" spans="22:22" s="1092" customFormat="1" x14ac:dyDescent="0.2">
      <c r="V567" s="1247"/>
    </row>
    <row r="568" spans="22:22" s="1092" customFormat="1" x14ac:dyDescent="0.2">
      <c r="V568" s="1247"/>
    </row>
    <row r="569" spans="22:22" s="1092" customFormat="1" x14ac:dyDescent="0.2">
      <c r="V569" s="1247"/>
    </row>
    <row r="570" spans="22:22" s="1092" customFormat="1" x14ac:dyDescent="0.2">
      <c r="V570" s="1247"/>
    </row>
    <row r="571" spans="22:22" s="1092" customFormat="1" x14ac:dyDescent="0.2">
      <c r="V571" s="1247"/>
    </row>
    <row r="572" spans="22:22" s="1092" customFormat="1" x14ac:dyDescent="0.2">
      <c r="V572" s="1247"/>
    </row>
    <row r="573" spans="22:22" s="1092" customFormat="1" x14ac:dyDescent="0.2">
      <c r="V573" s="1247"/>
    </row>
    <row r="574" spans="22:22" s="1092" customFormat="1" x14ac:dyDescent="0.2">
      <c r="V574" s="1247"/>
    </row>
    <row r="575" spans="22:22" s="1092" customFormat="1" x14ac:dyDescent="0.2">
      <c r="V575" s="1247"/>
    </row>
    <row r="576" spans="22:22" s="1092" customFormat="1" x14ac:dyDescent="0.2">
      <c r="V576" s="1247"/>
    </row>
    <row r="577" spans="22:22" s="1092" customFormat="1" x14ac:dyDescent="0.2">
      <c r="V577" s="1247"/>
    </row>
    <row r="578" spans="22:22" s="1092" customFormat="1" x14ac:dyDescent="0.2">
      <c r="V578" s="1247"/>
    </row>
    <row r="579" spans="22:22" s="1092" customFormat="1" x14ac:dyDescent="0.2">
      <c r="V579" s="1247"/>
    </row>
    <row r="580" spans="22:22" s="1092" customFormat="1" x14ac:dyDescent="0.2">
      <c r="V580" s="1247"/>
    </row>
    <row r="581" spans="22:22" s="1092" customFormat="1" x14ac:dyDescent="0.2">
      <c r="V581" s="1247"/>
    </row>
    <row r="582" spans="22:22" s="1092" customFormat="1" x14ac:dyDescent="0.2">
      <c r="V582" s="1247"/>
    </row>
    <row r="583" spans="22:22" s="1092" customFormat="1" x14ac:dyDescent="0.2">
      <c r="V583" s="1247"/>
    </row>
    <row r="584" spans="22:22" s="1092" customFormat="1" x14ac:dyDescent="0.2">
      <c r="V584" s="1247"/>
    </row>
    <row r="585" spans="22:22" s="1092" customFormat="1" x14ac:dyDescent="0.2">
      <c r="V585" s="1247"/>
    </row>
    <row r="586" spans="22:22" s="1092" customFormat="1" x14ac:dyDescent="0.2">
      <c r="V586" s="1247"/>
    </row>
    <row r="587" spans="22:22" s="1092" customFormat="1" x14ac:dyDescent="0.2">
      <c r="V587" s="1247"/>
    </row>
    <row r="588" spans="22:22" s="1092" customFormat="1" x14ac:dyDescent="0.2">
      <c r="V588" s="1247"/>
    </row>
    <row r="589" spans="22:22" s="1092" customFormat="1" x14ac:dyDescent="0.2">
      <c r="V589" s="1247"/>
    </row>
    <row r="590" spans="22:22" s="1092" customFormat="1" x14ac:dyDescent="0.2">
      <c r="V590" s="1247"/>
    </row>
    <row r="591" spans="22:22" s="1092" customFormat="1" x14ac:dyDescent="0.2">
      <c r="V591" s="1247"/>
    </row>
    <row r="592" spans="22:22" s="1092" customFormat="1" x14ac:dyDescent="0.2">
      <c r="V592" s="1247"/>
    </row>
    <row r="593" spans="22:22" s="1092" customFormat="1" x14ac:dyDescent="0.2">
      <c r="V593" s="1247"/>
    </row>
    <row r="594" spans="22:22" s="1092" customFormat="1" x14ac:dyDescent="0.2">
      <c r="V594" s="1247"/>
    </row>
    <row r="595" spans="22:22" s="1092" customFormat="1" x14ac:dyDescent="0.2">
      <c r="V595" s="1247"/>
    </row>
    <row r="596" spans="22:22" s="1092" customFormat="1" x14ac:dyDescent="0.2">
      <c r="V596" s="1247"/>
    </row>
    <row r="597" spans="22:22" s="1092" customFormat="1" x14ac:dyDescent="0.2">
      <c r="V597" s="1247"/>
    </row>
    <row r="598" spans="22:22" s="1092" customFormat="1" x14ac:dyDescent="0.2">
      <c r="V598" s="1247"/>
    </row>
    <row r="599" spans="22:22" s="1092" customFormat="1" x14ac:dyDescent="0.2">
      <c r="V599" s="1247"/>
    </row>
    <row r="600" spans="22:22" s="1092" customFormat="1" x14ac:dyDescent="0.2">
      <c r="V600" s="1247"/>
    </row>
    <row r="601" spans="22:22" s="1092" customFormat="1" x14ac:dyDescent="0.2">
      <c r="V601" s="1247"/>
    </row>
    <row r="602" spans="22:22" s="1092" customFormat="1" x14ac:dyDescent="0.2">
      <c r="V602" s="1247"/>
    </row>
    <row r="603" spans="22:22" s="1092" customFormat="1" x14ac:dyDescent="0.2">
      <c r="V603" s="1247"/>
    </row>
    <row r="604" spans="22:22" s="1092" customFormat="1" x14ac:dyDescent="0.2">
      <c r="V604" s="1247"/>
    </row>
    <row r="605" spans="22:22" s="1092" customFormat="1" x14ac:dyDescent="0.2">
      <c r="V605" s="1247"/>
    </row>
    <row r="606" spans="22:22" s="1092" customFormat="1" x14ac:dyDescent="0.2">
      <c r="V606" s="1247"/>
    </row>
    <row r="607" spans="22:22" s="1092" customFormat="1" x14ac:dyDescent="0.2">
      <c r="V607" s="1247"/>
    </row>
    <row r="608" spans="22:22" s="1092" customFormat="1" x14ac:dyDescent="0.2">
      <c r="V608" s="1247"/>
    </row>
    <row r="609" spans="22:22" s="1092" customFormat="1" x14ac:dyDescent="0.2">
      <c r="V609" s="1247"/>
    </row>
    <row r="610" spans="22:22" s="1092" customFormat="1" x14ac:dyDescent="0.2">
      <c r="V610" s="1247"/>
    </row>
    <row r="611" spans="22:22" s="1092" customFormat="1" x14ac:dyDescent="0.2">
      <c r="V611" s="1247"/>
    </row>
    <row r="612" spans="22:22" s="1092" customFormat="1" x14ac:dyDescent="0.2">
      <c r="V612" s="1247"/>
    </row>
    <row r="613" spans="22:22" s="1092" customFormat="1" x14ac:dyDescent="0.2">
      <c r="V613" s="1247"/>
    </row>
    <row r="614" spans="22:22" s="1092" customFormat="1" x14ac:dyDescent="0.2">
      <c r="V614" s="1247"/>
    </row>
    <row r="615" spans="22:22" s="1092" customFormat="1" x14ac:dyDescent="0.2">
      <c r="V615" s="1247"/>
    </row>
    <row r="616" spans="22:22" s="1092" customFormat="1" x14ac:dyDescent="0.2">
      <c r="V616" s="1247"/>
    </row>
    <row r="617" spans="22:22" s="1092" customFormat="1" x14ac:dyDescent="0.2">
      <c r="V617" s="1247"/>
    </row>
    <row r="618" spans="22:22" s="1092" customFormat="1" x14ac:dyDescent="0.2">
      <c r="V618" s="1247"/>
    </row>
    <row r="619" spans="22:22" s="1092" customFormat="1" x14ac:dyDescent="0.2">
      <c r="V619" s="1247"/>
    </row>
    <row r="620" spans="22:22" s="1092" customFormat="1" x14ac:dyDescent="0.2">
      <c r="V620" s="1247"/>
    </row>
    <row r="621" spans="22:22" s="1092" customFormat="1" x14ac:dyDescent="0.2">
      <c r="V621" s="1247"/>
    </row>
    <row r="622" spans="22:22" s="1092" customFormat="1" x14ac:dyDescent="0.2">
      <c r="V622" s="1247"/>
    </row>
    <row r="623" spans="22:22" s="1092" customFormat="1" x14ac:dyDescent="0.2">
      <c r="V623" s="1247"/>
    </row>
    <row r="624" spans="22:22" s="1092" customFormat="1" x14ac:dyDescent="0.2">
      <c r="V624" s="1247"/>
    </row>
    <row r="625" spans="22:22" s="1092" customFormat="1" x14ac:dyDescent="0.2">
      <c r="V625" s="1247"/>
    </row>
    <row r="626" spans="22:22" s="1092" customFormat="1" x14ac:dyDescent="0.2">
      <c r="V626" s="1247"/>
    </row>
    <row r="627" spans="22:22" s="1092" customFormat="1" x14ac:dyDescent="0.2">
      <c r="V627" s="1247"/>
    </row>
    <row r="628" spans="22:22" s="1092" customFormat="1" x14ac:dyDescent="0.2">
      <c r="V628" s="1247"/>
    </row>
    <row r="629" spans="22:22" s="1092" customFormat="1" x14ac:dyDescent="0.2">
      <c r="V629" s="1247"/>
    </row>
    <row r="630" spans="22:22" s="1092" customFormat="1" x14ac:dyDescent="0.2">
      <c r="V630" s="1247"/>
    </row>
    <row r="631" spans="22:22" s="1092" customFormat="1" x14ac:dyDescent="0.2">
      <c r="V631" s="1247"/>
    </row>
    <row r="632" spans="22:22" s="1092" customFormat="1" x14ac:dyDescent="0.2">
      <c r="V632" s="1247"/>
    </row>
    <row r="633" spans="22:22" s="1092" customFormat="1" x14ac:dyDescent="0.2">
      <c r="V633" s="1247"/>
    </row>
    <row r="634" spans="22:22" s="1092" customFormat="1" x14ac:dyDescent="0.2">
      <c r="V634" s="1247"/>
    </row>
    <row r="635" spans="22:22" s="1092" customFormat="1" x14ac:dyDescent="0.2">
      <c r="V635" s="1247"/>
    </row>
    <row r="636" spans="22:22" s="1092" customFormat="1" x14ac:dyDescent="0.2">
      <c r="V636" s="1247"/>
    </row>
    <row r="637" spans="22:22" s="1092" customFormat="1" x14ac:dyDescent="0.2">
      <c r="V637" s="1247"/>
    </row>
    <row r="638" spans="22:22" s="1092" customFormat="1" x14ac:dyDescent="0.2">
      <c r="V638" s="1247"/>
    </row>
    <row r="639" spans="22:22" s="1092" customFormat="1" x14ac:dyDescent="0.2">
      <c r="V639" s="1247"/>
    </row>
    <row r="640" spans="22:22" s="1092" customFormat="1" x14ac:dyDescent="0.2">
      <c r="V640" s="1247"/>
    </row>
    <row r="641" spans="22:22" s="1092" customFormat="1" x14ac:dyDescent="0.2">
      <c r="V641" s="1247"/>
    </row>
    <row r="642" spans="22:22" s="1092" customFormat="1" x14ac:dyDescent="0.2">
      <c r="V642" s="1247"/>
    </row>
    <row r="643" spans="22:22" s="1092" customFormat="1" x14ac:dyDescent="0.2">
      <c r="V643" s="1247"/>
    </row>
    <row r="644" spans="22:22" s="1092" customFormat="1" x14ac:dyDescent="0.2">
      <c r="V644" s="1247"/>
    </row>
    <row r="645" spans="22:22" s="1092" customFormat="1" x14ac:dyDescent="0.2">
      <c r="V645" s="1247"/>
    </row>
    <row r="646" spans="22:22" s="1092" customFormat="1" x14ac:dyDescent="0.2">
      <c r="V646" s="1247"/>
    </row>
    <row r="647" spans="22:22" s="1092" customFormat="1" x14ac:dyDescent="0.2">
      <c r="V647" s="1247"/>
    </row>
    <row r="648" spans="22:22" s="1092" customFormat="1" x14ac:dyDescent="0.2">
      <c r="V648" s="1247"/>
    </row>
    <row r="649" spans="22:22" s="1092" customFormat="1" x14ac:dyDescent="0.2">
      <c r="V649" s="1247"/>
    </row>
    <row r="650" spans="22:22" s="1092" customFormat="1" x14ac:dyDescent="0.2">
      <c r="V650" s="1247"/>
    </row>
    <row r="651" spans="22:22" s="1092" customFormat="1" x14ac:dyDescent="0.2">
      <c r="V651" s="1247"/>
    </row>
    <row r="652" spans="22:22" s="1092" customFormat="1" x14ac:dyDescent="0.2">
      <c r="V652" s="1247"/>
    </row>
    <row r="653" spans="22:22" s="1092" customFormat="1" x14ac:dyDescent="0.2">
      <c r="V653" s="1247"/>
    </row>
    <row r="654" spans="22:22" s="1092" customFormat="1" x14ac:dyDescent="0.2">
      <c r="V654" s="1247"/>
    </row>
    <row r="655" spans="22:22" s="1092" customFormat="1" x14ac:dyDescent="0.2">
      <c r="V655" s="1247"/>
    </row>
    <row r="656" spans="22:22" s="1092" customFormat="1" x14ac:dyDescent="0.2">
      <c r="V656" s="1247"/>
    </row>
    <row r="657" spans="22:22" s="1092" customFormat="1" x14ac:dyDescent="0.2">
      <c r="V657" s="1247"/>
    </row>
    <row r="658" spans="22:22" s="1092" customFormat="1" x14ac:dyDescent="0.2">
      <c r="V658" s="1247"/>
    </row>
    <row r="659" spans="22:22" s="1092" customFormat="1" x14ac:dyDescent="0.2">
      <c r="V659" s="1247"/>
    </row>
    <row r="660" spans="22:22" s="1092" customFormat="1" x14ac:dyDescent="0.2">
      <c r="V660" s="1247"/>
    </row>
    <row r="661" spans="22:22" s="1092" customFormat="1" x14ac:dyDescent="0.2">
      <c r="V661" s="1247"/>
    </row>
    <row r="662" spans="22:22" s="1092" customFormat="1" x14ac:dyDescent="0.2">
      <c r="V662" s="1247"/>
    </row>
    <row r="663" spans="22:22" s="1092" customFormat="1" x14ac:dyDescent="0.2">
      <c r="V663" s="1247"/>
    </row>
    <row r="664" spans="22:22" s="1092" customFormat="1" x14ac:dyDescent="0.2">
      <c r="V664" s="1247"/>
    </row>
    <row r="665" spans="22:22" s="1092" customFormat="1" x14ac:dyDescent="0.2">
      <c r="V665" s="1247"/>
    </row>
    <row r="666" spans="22:22" s="1092" customFormat="1" x14ac:dyDescent="0.2">
      <c r="V666" s="1247"/>
    </row>
    <row r="667" spans="22:22" s="1092" customFormat="1" x14ac:dyDescent="0.2">
      <c r="V667" s="1247"/>
    </row>
    <row r="668" spans="22:22" s="1092" customFormat="1" x14ac:dyDescent="0.2">
      <c r="V668" s="1247"/>
    </row>
    <row r="669" spans="22:22" s="1092" customFormat="1" x14ac:dyDescent="0.2">
      <c r="V669" s="1247"/>
    </row>
    <row r="670" spans="22:22" s="1092" customFormat="1" x14ac:dyDescent="0.2">
      <c r="V670" s="1247"/>
    </row>
    <row r="671" spans="22:22" s="1092" customFormat="1" x14ac:dyDescent="0.2">
      <c r="V671" s="1247"/>
    </row>
    <row r="672" spans="22:22" s="1092" customFormat="1" x14ac:dyDescent="0.2">
      <c r="V672" s="1247"/>
    </row>
    <row r="673" spans="22:22" s="1092" customFormat="1" x14ac:dyDescent="0.2">
      <c r="V673" s="1247"/>
    </row>
    <row r="674" spans="22:22" s="1092" customFormat="1" x14ac:dyDescent="0.2">
      <c r="V674" s="1247"/>
    </row>
    <row r="675" spans="22:22" s="1092" customFormat="1" x14ac:dyDescent="0.2">
      <c r="V675" s="1247"/>
    </row>
    <row r="676" spans="22:22" s="1092" customFormat="1" x14ac:dyDescent="0.2">
      <c r="V676" s="1247"/>
    </row>
    <row r="677" spans="22:22" s="1092" customFormat="1" x14ac:dyDescent="0.2">
      <c r="V677" s="1247"/>
    </row>
    <row r="678" spans="22:22" s="1092" customFormat="1" x14ac:dyDescent="0.2">
      <c r="V678" s="1247"/>
    </row>
    <row r="679" spans="22:22" s="1092" customFormat="1" x14ac:dyDescent="0.2">
      <c r="V679" s="1247"/>
    </row>
    <row r="680" spans="22:22" s="1092" customFormat="1" x14ac:dyDescent="0.2">
      <c r="V680" s="1247"/>
    </row>
    <row r="681" spans="22:22" s="1092" customFormat="1" x14ac:dyDescent="0.2">
      <c r="V681" s="1247"/>
    </row>
    <row r="682" spans="22:22" s="1092" customFormat="1" x14ac:dyDescent="0.2">
      <c r="V682" s="1247"/>
    </row>
    <row r="683" spans="22:22" s="1092" customFormat="1" x14ac:dyDescent="0.2">
      <c r="V683" s="1247"/>
    </row>
    <row r="684" spans="22:22" s="1092" customFormat="1" x14ac:dyDescent="0.2">
      <c r="V684" s="1247"/>
    </row>
    <row r="685" spans="22:22" s="1092" customFormat="1" x14ac:dyDescent="0.2">
      <c r="V685" s="1247"/>
    </row>
    <row r="686" spans="22:22" s="1092" customFormat="1" x14ac:dyDescent="0.2">
      <c r="V686" s="1247"/>
    </row>
    <row r="687" spans="22:22" s="1092" customFormat="1" x14ac:dyDescent="0.2">
      <c r="V687" s="1247"/>
    </row>
    <row r="688" spans="22:22" s="1092" customFormat="1" x14ac:dyDescent="0.2">
      <c r="V688" s="1247"/>
    </row>
    <row r="689" spans="22:22" s="1092" customFormat="1" x14ac:dyDescent="0.2">
      <c r="V689" s="1247"/>
    </row>
    <row r="690" spans="22:22" s="1092" customFormat="1" x14ac:dyDescent="0.2">
      <c r="V690" s="1247"/>
    </row>
    <row r="691" spans="22:22" s="1092" customFormat="1" x14ac:dyDescent="0.2">
      <c r="V691" s="1247"/>
    </row>
    <row r="692" spans="22:22" s="1092" customFormat="1" x14ac:dyDescent="0.2">
      <c r="V692" s="1247"/>
    </row>
    <row r="693" spans="22:22" s="1092" customFormat="1" x14ac:dyDescent="0.2">
      <c r="V693" s="1247"/>
    </row>
    <row r="694" spans="22:22" s="1092" customFormat="1" x14ac:dyDescent="0.2">
      <c r="V694" s="1247"/>
    </row>
    <row r="695" spans="22:22" s="1092" customFormat="1" x14ac:dyDescent="0.2">
      <c r="V695" s="1247"/>
    </row>
    <row r="696" spans="22:22" s="1092" customFormat="1" x14ac:dyDescent="0.2">
      <c r="V696" s="1247"/>
    </row>
    <row r="697" spans="22:22" s="1092" customFormat="1" x14ac:dyDescent="0.2">
      <c r="V697" s="1247"/>
    </row>
    <row r="698" spans="22:22" s="1092" customFormat="1" x14ac:dyDescent="0.2">
      <c r="V698" s="1247"/>
    </row>
    <row r="699" spans="22:22" s="1092" customFormat="1" x14ac:dyDescent="0.2">
      <c r="V699" s="1247"/>
    </row>
    <row r="700" spans="22:22" s="1092" customFormat="1" x14ac:dyDescent="0.2">
      <c r="V700" s="1247"/>
    </row>
    <row r="701" spans="22:22" s="1092" customFormat="1" x14ac:dyDescent="0.2">
      <c r="V701" s="1247"/>
    </row>
    <row r="702" spans="22:22" s="1092" customFormat="1" x14ac:dyDescent="0.2">
      <c r="V702" s="1247"/>
    </row>
    <row r="703" spans="22:22" s="1092" customFormat="1" x14ac:dyDescent="0.2">
      <c r="V703" s="1247"/>
    </row>
    <row r="704" spans="22:22" s="1092" customFormat="1" x14ac:dyDescent="0.2">
      <c r="V704" s="1247"/>
    </row>
    <row r="705" spans="22:22" s="1092" customFormat="1" x14ac:dyDescent="0.2">
      <c r="V705" s="1247"/>
    </row>
    <row r="706" spans="22:22" s="1092" customFormat="1" x14ac:dyDescent="0.2">
      <c r="V706" s="1247"/>
    </row>
    <row r="707" spans="22:22" s="1092" customFormat="1" x14ac:dyDescent="0.2">
      <c r="V707" s="1247"/>
    </row>
    <row r="708" spans="22:22" s="1092" customFormat="1" x14ac:dyDescent="0.2">
      <c r="V708" s="1247"/>
    </row>
    <row r="709" spans="22:22" s="1092" customFormat="1" x14ac:dyDescent="0.2">
      <c r="V709" s="1247"/>
    </row>
    <row r="710" spans="22:22" s="1092" customFormat="1" x14ac:dyDescent="0.2">
      <c r="V710" s="1247"/>
    </row>
    <row r="711" spans="22:22" s="1092" customFormat="1" x14ac:dyDescent="0.2">
      <c r="V711" s="1247"/>
    </row>
    <row r="712" spans="22:22" s="1092" customFormat="1" x14ac:dyDescent="0.2">
      <c r="V712" s="1247"/>
    </row>
    <row r="713" spans="22:22" s="1092" customFormat="1" x14ac:dyDescent="0.2">
      <c r="V713" s="1247"/>
    </row>
    <row r="714" spans="22:22" s="1092" customFormat="1" x14ac:dyDescent="0.2">
      <c r="V714" s="1247"/>
    </row>
    <row r="715" spans="22:22" s="1092" customFormat="1" x14ac:dyDescent="0.2">
      <c r="V715" s="1247"/>
    </row>
    <row r="716" spans="22:22" s="1092" customFormat="1" x14ac:dyDescent="0.2">
      <c r="V716" s="1247"/>
    </row>
    <row r="717" spans="22:22" s="1092" customFormat="1" x14ac:dyDescent="0.2">
      <c r="V717" s="1247"/>
    </row>
    <row r="718" spans="22:22" s="1092" customFormat="1" x14ac:dyDescent="0.2">
      <c r="V718" s="1247"/>
    </row>
    <row r="719" spans="22:22" s="1092" customFormat="1" x14ac:dyDescent="0.2">
      <c r="V719" s="1247"/>
    </row>
    <row r="720" spans="22:22" s="1092" customFormat="1" x14ac:dyDescent="0.2">
      <c r="V720" s="1247"/>
    </row>
    <row r="721" spans="22:22" s="1092" customFormat="1" x14ac:dyDescent="0.2">
      <c r="V721" s="1247"/>
    </row>
    <row r="722" spans="22:22" s="1092" customFormat="1" x14ac:dyDescent="0.2">
      <c r="V722" s="1247"/>
    </row>
    <row r="723" spans="22:22" s="1092" customFormat="1" x14ac:dyDescent="0.2">
      <c r="V723" s="1247"/>
    </row>
    <row r="724" spans="22:22" s="1092" customFormat="1" x14ac:dyDescent="0.2">
      <c r="V724" s="1247"/>
    </row>
    <row r="725" spans="22:22" s="1092" customFormat="1" x14ac:dyDescent="0.2">
      <c r="V725" s="1247"/>
    </row>
    <row r="726" spans="22:22" s="1092" customFormat="1" x14ac:dyDescent="0.2">
      <c r="V726" s="1247"/>
    </row>
    <row r="727" spans="22:22" s="1092" customFormat="1" x14ac:dyDescent="0.2">
      <c r="V727" s="1247"/>
    </row>
    <row r="728" spans="22:22" s="1092" customFormat="1" x14ac:dyDescent="0.2">
      <c r="V728" s="1247"/>
    </row>
    <row r="729" spans="22:22" s="1092" customFormat="1" x14ac:dyDescent="0.2">
      <c r="V729" s="1247"/>
    </row>
    <row r="730" spans="22:22" s="1092" customFormat="1" x14ac:dyDescent="0.2">
      <c r="V730" s="1247"/>
    </row>
    <row r="731" spans="22:22" s="1092" customFormat="1" x14ac:dyDescent="0.2">
      <c r="V731" s="1247"/>
    </row>
    <row r="732" spans="22:22" s="1092" customFormat="1" x14ac:dyDescent="0.2">
      <c r="V732" s="1247"/>
    </row>
    <row r="733" spans="22:22" s="1092" customFormat="1" x14ac:dyDescent="0.2">
      <c r="V733" s="1247"/>
    </row>
    <row r="734" spans="22:22" s="1092" customFormat="1" x14ac:dyDescent="0.2">
      <c r="V734" s="1247"/>
    </row>
    <row r="735" spans="22:22" s="1092" customFormat="1" x14ac:dyDescent="0.2">
      <c r="V735" s="1247"/>
    </row>
    <row r="736" spans="22:22" s="1092" customFormat="1" x14ac:dyDescent="0.2">
      <c r="V736" s="1247"/>
    </row>
    <row r="737" spans="22:22" s="1092" customFormat="1" x14ac:dyDescent="0.2">
      <c r="V737" s="1247"/>
    </row>
    <row r="738" spans="22:22" s="1092" customFormat="1" x14ac:dyDescent="0.2">
      <c r="V738" s="1247"/>
    </row>
    <row r="739" spans="22:22" s="1092" customFormat="1" x14ac:dyDescent="0.2">
      <c r="V739" s="1247"/>
    </row>
    <row r="740" spans="22:22" s="1092" customFormat="1" x14ac:dyDescent="0.2">
      <c r="V740" s="1247"/>
    </row>
    <row r="741" spans="22:22" s="1092" customFormat="1" x14ac:dyDescent="0.2">
      <c r="V741" s="1247"/>
    </row>
    <row r="742" spans="22:22" s="1092" customFormat="1" x14ac:dyDescent="0.2">
      <c r="V742" s="1247"/>
    </row>
    <row r="743" spans="22:22" s="1092" customFormat="1" x14ac:dyDescent="0.2">
      <c r="V743" s="1247"/>
    </row>
    <row r="744" spans="22:22" s="1092" customFormat="1" x14ac:dyDescent="0.2">
      <c r="V744" s="1247"/>
    </row>
    <row r="745" spans="22:22" s="1092" customFormat="1" x14ac:dyDescent="0.2">
      <c r="V745" s="1247"/>
    </row>
    <row r="746" spans="22:22" s="1092" customFormat="1" x14ac:dyDescent="0.2">
      <c r="V746" s="1247"/>
    </row>
    <row r="747" spans="22:22" s="1092" customFormat="1" x14ac:dyDescent="0.2">
      <c r="V747" s="1247"/>
    </row>
    <row r="748" spans="22:22" s="1092" customFormat="1" x14ac:dyDescent="0.2">
      <c r="V748" s="1247"/>
    </row>
    <row r="749" spans="22:22" s="1092" customFormat="1" x14ac:dyDescent="0.2">
      <c r="V749" s="1247"/>
    </row>
    <row r="750" spans="22:22" s="1092" customFormat="1" x14ac:dyDescent="0.2">
      <c r="V750" s="1247"/>
    </row>
    <row r="751" spans="22:22" s="1092" customFormat="1" x14ac:dyDescent="0.2">
      <c r="V751" s="1247"/>
    </row>
    <row r="752" spans="22:22" s="1092" customFormat="1" x14ac:dyDescent="0.2">
      <c r="V752" s="1247"/>
    </row>
    <row r="753" spans="22:22" s="1092" customFormat="1" x14ac:dyDescent="0.2">
      <c r="V753" s="1247"/>
    </row>
    <row r="754" spans="22:22" s="1092" customFormat="1" x14ac:dyDescent="0.2">
      <c r="V754" s="1247"/>
    </row>
    <row r="755" spans="22:22" s="1092" customFormat="1" x14ac:dyDescent="0.2">
      <c r="V755" s="1247"/>
    </row>
    <row r="756" spans="22:22" s="1092" customFormat="1" x14ac:dyDescent="0.2">
      <c r="V756" s="1247"/>
    </row>
    <row r="757" spans="22:22" s="1092" customFormat="1" x14ac:dyDescent="0.2">
      <c r="V757" s="1247"/>
    </row>
    <row r="758" spans="22:22" s="1092" customFormat="1" x14ac:dyDescent="0.2">
      <c r="V758" s="1247"/>
    </row>
    <row r="759" spans="22:22" s="1092" customFormat="1" x14ac:dyDescent="0.2">
      <c r="V759" s="1247"/>
    </row>
    <row r="760" spans="22:22" s="1092" customFormat="1" x14ac:dyDescent="0.2">
      <c r="V760" s="1247"/>
    </row>
    <row r="761" spans="22:22" s="1092" customFormat="1" x14ac:dyDescent="0.2">
      <c r="V761" s="1247"/>
    </row>
    <row r="762" spans="22:22" s="1092" customFormat="1" x14ac:dyDescent="0.2">
      <c r="V762" s="1247"/>
    </row>
    <row r="763" spans="22:22" s="1092" customFormat="1" x14ac:dyDescent="0.2">
      <c r="V763" s="1247"/>
    </row>
    <row r="764" spans="22:22" s="1092" customFormat="1" x14ac:dyDescent="0.2">
      <c r="V764" s="1247"/>
    </row>
    <row r="765" spans="22:22" s="1092" customFormat="1" x14ac:dyDescent="0.2">
      <c r="V765" s="1247"/>
    </row>
    <row r="766" spans="22:22" s="1092" customFormat="1" x14ac:dyDescent="0.2">
      <c r="V766" s="1247"/>
    </row>
    <row r="767" spans="22:22" s="1092" customFormat="1" x14ac:dyDescent="0.2">
      <c r="V767" s="1247"/>
    </row>
    <row r="768" spans="22:22" s="1092" customFormat="1" x14ac:dyDescent="0.2">
      <c r="V768" s="1247"/>
    </row>
    <row r="769" spans="22:22" s="1092" customFormat="1" x14ac:dyDescent="0.2">
      <c r="V769" s="1247"/>
    </row>
    <row r="770" spans="22:22" s="1092" customFormat="1" x14ac:dyDescent="0.2">
      <c r="V770" s="1247"/>
    </row>
    <row r="771" spans="22:22" s="1092" customFormat="1" x14ac:dyDescent="0.2">
      <c r="V771" s="1247"/>
    </row>
    <row r="772" spans="22:22" s="1092" customFormat="1" x14ac:dyDescent="0.2">
      <c r="V772" s="1247"/>
    </row>
    <row r="773" spans="22:22" s="1092" customFormat="1" x14ac:dyDescent="0.2">
      <c r="V773" s="1247"/>
    </row>
    <row r="774" spans="22:22" s="1092" customFormat="1" x14ac:dyDescent="0.2">
      <c r="V774" s="1247"/>
    </row>
    <row r="775" spans="22:22" s="1092" customFormat="1" x14ac:dyDescent="0.2">
      <c r="V775" s="1247"/>
    </row>
    <row r="776" spans="22:22" s="1092" customFormat="1" x14ac:dyDescent="0.2">
      <c r="V776" s="1247"/>
    </row>
    <row r="777" spans="22:22" s="1092" customFormat="1" x14ac:dyDescent="0.2">
      <c r="V777" s="1247"/>
    </row>
    <row r="778" spans="22:22" s="1092" customFormat="1" x14ac:dyDescent="0.2">
      <c r="V778" s="1247"/>
    </row>
    <row r="779" spans="22:22" s="1092" customFormat="1" x14ac:dyDescent="0.2">
      <c r="V779" s="1247"/>
    </row>
    <row r="780" spans="22:22" s="1092" customFormat="1" x14ac:dyDescent="0.2">
      <c r="V780" s="1247"/>
    </row>
    <row r="781" spans="22:22" s="1092" customFormat="1" x14ac:dyDescent="0.2">
      <c r="V781" s="1247"/>
    </row>
    <row r="782" spans="22:22" s="1092" customFormat="1" x14ac:dyDescent="0.2">
      <c r="V782" s="1247"/>
    </row>
    <row r="783" spans="22:22" s="1092" customFormat="1" x14ac:dyDescent="0.2">
      <c r="V783" s="1247"/>
    </row>
    <row r="784" spans="22:22" s="1092" customFormat="1" x14ac:dyDescent="0.2">
      <c r="V784" s="1247"/>
    </row>
    <row r="785" spans="22:22" s="1092" customFormat="1" x14ac:dyDescent="0.2">
      <c r="V785" s="1247"/>
    </row>
    <row r="786" spans="22:22" s="1092" customFormat="1" x14ac:dyDescent="0.2">
      <c r="V786" s="1247"/>
    </row>
    <row r="787" spans="22:22" s="1092" customFormat="1" x14ac:dyDescent="0.2">
      <c r="V787" s="1247"/>
    </row>
    <row r="788" spans="22:22" s="1092" customFormat="1" x14ac:dyDescent="0.2">
      <c r="V788" s="1247"/>
    </row>
    <row r="789" spans="22:22" s="1092" customFormat="1" x14ac:dyDescent="0.2">
      <c r="V789" s="1247"/>
    </row>
    <row r="790" spans="22:22" s="1092" customFormat="1" x14ac:dyDescent="0.2">
      <c r="V790" s="1247"/>
    </row>
    <row r="791" spans="22:22" s="1092" customFormat="1" x14ac:dyDescent="0.2">
      <c r="V791" s="1247"/>
    </row>
    <row r="792" spans="22:22" s="1092" customFormat="1" x14ac:dyDescent="0.2">
      <c r="V792" s="1247"/>
    </row>
    <row r="793" spans="22:22" s="1092" customFormat="1" x14ac:dyDescent="0.2">
      <c r="V793" s="1247"/>
    </row>
    <row r="794" spans="22:22" s="1092" customFormat="1" x14ac:dyDescent="0.2">
      <c r="V794" s="1247"/>
    </row>
    <row r="795" spans="22:22" s="1092" customFormat="1" x14ac:dyDescent="0.2">
      <c r="V795" s="1247"/>
    </row>
    <row r="796" spans="22:22" s="1092" customFormat="1" x14ac:dyDescent="0.2">
      <c r="V796" s="1247"/>
    </row>
    <row r="797" spans="22:22" s="1092" customFormat="1" x14ac:dyDescent="0.2">
      <c r="V797" s="1247"/>
    </row>
    <row r="798" spans="22:22" s="1092" customFormat="1" x14ac:dyDescent="0.2">
      <c r="V798" s="1247"/>
    </row>
    <row r="799" spans="22:22" s="1092" customFormat="1" x14ac:dyDescent="0.2">
      <c r="V799" s="1247"/>
    </row>
    <row r="800" spans="22:22" s="1092" customFormat="1" x14ac:dyDescent="0.2">
      <c r="V800" s="1247"/>
    </row>
    <row r="801" spans="22:22" s="1092" customFormat="1" x14ac:dyDescent="0.2">
      <c r="V801" s="1247"/>
    </row>
    <row r="802" spans="22:22" s="1092" customFormat="1" x14ac:dyDescent="0.2">
      <c r="V802" s="1247"/>
    </row>
    <row r="803" spans="22:22" s="1092" customFormat="1" x14ac:dyDescent="0.2">
      <c r="V803" s="1247"/>
    </row>
    <row r="804" spans="22:22" s="1092" customFormat="1" x14ac:dyDescent="0.2">
      <c r="V804" s="1247"/>
    </row>
    <row r="805" spans="22:22" s="1092" customFormat="1" x14ac:dyDescent="0.2">
      <c r="V805" s="1247"/>
    </row>
    <row r="806" spans="22:22" s="1092" customFormat="1" x14ac:dyDescent="0.2">
      <c r="V806" s="1247"/>
    </row>
    <row r="807" spans="22:22" s="1092" customFormat="1" x14ac:dyDescent="0.2">
      <c r="V807" s="1247"/>
    </row>
    <row r="808" spans="22:22" s="1092" customFormat="1" x14ac:dyDescent="0.2">
      <c r="V808" s="1247"/>
    </row>
    <row r="809" spans="22:22" s="1092" customFormat="1" x14ac:dyDescent="0.2">
      <c r="V809" s="1247"/>
    </row>
    <row r="810" spans="22:22" s="1092" customFormat="1" x14ac:dyDescent="0.2">
      <c r="V810" s="1247"/>
    </row>
    <row r="811" spans="22:22" s="1092" customFormat="1" x14ac:dyDescent="0.2">
      <c r="V811" s="1247"/>
    </row>
    <row r="812" spans="22:22" s="1092" customFormat="1" x14ac:dyDescent="0.2">
      <c r="V812" s="1247"/>
    </row>
    <row r="813" spans="22:22" s="1092" customFormat="1" x14ac:dyDescent="0.2">
      <c r="V813" s="1247"/>
    </row>
    <row r="814" spans="22:22" s="1092" customFormat="1" x14ac:dyDescent="0.2">
      <c r="V814" s="1247"/>
    </row>
    <row r="815" spans="22:22" s="1092" customFormat="1" x14ac:dyDescent="0.2">
      <c r="V815" s="1247"/>
    </row>
    <row r="816" spans="22:22" s="1092" customFormat="1" x14ac:dyDescent="0.2">
      <c r="V816" s="1247"/>
    </row>
    <row r="817" spans="22:22" s="1092" customFormat="1" x14ac:dyDescent="0.2">
      <c r="V817" s="1247"/>
    </row>
    <row r="818" spans="22:22" s="1092" customFormat="1" x14ac:dyDescent="0.2">
      <c r="V818" s="1247"/>
    </row>
    <row r="819" spans="22:22" s="1092" customFormat="1" x14ac:dyDescent="0.2">
      <c r="V819" s="1247"/>
    </row>
    <row r="820" spans="22:22" s="1092" customFormat="1" x14ac:dyDescent="0.2">
      <c r="V820" s="1247"/>
    </row>
    <row r="821" spans="22:22" s="1092" customFormat="1" x14ac:dyDescent="0.2">
      <c r="V821" s="1247"/>
    </row>
    <row r="822" spans="22:22" s="1092" customFormat="1" x14ac:dyDescent="0.2">
      <c r="V822" s="1247"/>
    </row>
    <row r="823" spans="22:22" s="1092" customFormat="1" x14ac:dyDescent="0.2">
      <c r="V823" s="1247"/>
    </row>
    <row r="824" spans="22:22" s="1092" customFormat="1" x14ac:dyDescent="0.2">
      <c r="V824" s="1247"/>
    </row>
    <row r="825" spans="22:22" s="1092" customFormat="1" x14ac:dyDescent="0.2">
      <c r="V825" s="1247"/>
    </row>
    <row r="826" spans="22:22" s="1092" customFormat="1" x14ac:dyDescent="0.2">
      <c r="V826" s="1247"/>
    </row>
    <row r="827" spans="22:22" s="1092" customFormat="1" x14ac:dyDescent="0.2">
      <c r="V827" s="1247"/>
    </row>
    <row r="828" spans="22:22" s="1092" customFormat="1" x14ac:dyDescent="0.2">
      <c r="V828" s="1247"/>
    </row>
    <row r="829" spans="22:22" s="1092" customFormat="1" x14ac:dyDescent="0.2">
      <c r="V829" s="1247"/>
    </row>
    <row r="830" spans="22:22" s="1092" customFormat="1" x14ac:dyDescent="0.2">
      <c r="V830" s="1247"/>
    </row>
    <row r="831" spans="22:22" s="1092" customFormat="1" x14ac:dyDescent="0.2">
      <c r="V831" s="1247"/>
    </row>
    <row r="832" spans="22:22" s="1092" customFormat="1" x14ac:dyDescent="0.2">
      <c r="V832" s="1247"/>
    </row>
    <row r="833" spans="22:22" s="1092" customFormat="1" x14ac:dyDescent="0.2">
      <c r="V833" s="1247"/>
    </row>
    <row r="834" spans="22:22" s="1092" customFormat="1" x14ac:dyDescent="0.2">
      <c r="V834" s="1247"/>
    </row>
    <row r="835" spans="22:22" s="1092" customFormat="1" x14ac:dyDescent="0.2">
      <c r="V835" s="1247"/>
    </row>
    <row r="836" spans="22:22" s="1092" customFormat="1" x14ac:dyDescent="0.2">
      <c r="V836" s="1247"/>
    </row>
    <row r="837" spans="22:22" s="1092" customFormat="1" x14ac:dyDescent="0.2">
      <c r="V837" s="1247"/>
    </row>
    <row r="838" spans="22:22" s="1092" customFormat="1" x14ac:dyDescent="0.2">
      <c r="V838" s="1247"/>
    </row>
    <row r="839" spans="22:22" s="1092" customFormat="1" x14ac:dyDescent="0.2">
      <c r="V839" s="1247"/>
    </row>
    <row r="840" spans="22:22" s="1092" customFormat="1" x14ac:dyDescent="0.2">
      <c r="V840" s="1247"/>
    </row>
    <row r="841" spans="22:22" s="1092" customFormat="1" x14ac:dyDescent="0.2">
      <c r="V841" s="1247"/>
    </row>
    <row r="842" spans="22:22" s="1092" customFormat="1" x14ac:dyDescent="0.2">
      <c r="V842" s="1247"/>
    </row>
    <row r="843" spans="22:22" s="1092" customFormat="1" x14ac:dyDescent="0.2">
      <c r="V843" s="1247"/>
    </row>
    <row r="844" spans="22:22" s="1092" customFormat="1" x14ac:dyDescent="0.2">
      <c r="V844" s="1247"/>
    </row>
    <row r="845" spans="22:22" s="1092" customFormat="1" x14ac:dyDescent="0.2">
      <c r="V845" s="1247"/>
    </row>
    <row r="846" spans="22:22" s="1092" customFormat="1" x14ac:dyDescent="0.2">
      <c r="V846" s="1247"/>
    </row>
    <row r="847" spans="22:22" s="1092" customFormat="1" x14ac:dyDescent="0.2">
      <c r="V847" s="1247"/>
    </row>
    <row r="848" spans="22:22" s="1092" customFormat="1" x14ac:dyDescent="0.2">
      <c r="V848" s="1247"/>
    </row>
    <row r="849" spans="22:22" s="1092" customFormat="1" x14ac:dyDescent="0.2">
      <c r="V849" s="1247"/>
    </row>
    <row r="850" spans="22:22" s="1092" customFormat="1" x14ac:dyDescent="0.2">
      <c r="V850" s="1247"/>
    </row>
    <row r="851" spans="22:22" s="1092" customFormat="1" x14ac:dyDescent="0.2">
      <c r="V851" s="1247"/>
    </row>
    <row r="852" spans="22:22" s="1092" customFormat="1" x14ac:dyDescent="0.2">
      <c r="V852" s="1247"/>
    </row>
    <row r="853" spans="22:22" s="1092" customFormat="1" x14ac:dyDescent="0.2">
      <c r="V853" s="1247"/>
    </row>
    <row r="854" spans="22:22" s="1092" customFormat="1" x14ac:dyDescent="0.2">
      <c r="V854" s="1247"/>
    </row>
    <row r="855" spans="22:22" s="1092" customFormat="1" x14ac:dyDescent="0.2">
      <c r="V855" s="1247"/>
    </row>
    <row r="856" spans="22:22" s="1092" customFormat="1" x14ac:dyDescent="0.2">
      <c r="V856" s="1247"/>
    </row>
    <row r="857" spans="22:22" s="1092" customFormat="1" x14ac:dyDescent="0.2">
      <c r="V857" s="1247"/>
    </row>
    <row r="858" spans="22:22" s="1092" customFormat="1" x14ac:dyDescent="0.2">
      <c r="V858" s="1247"/>
    </row>
    <row r="859" spans="22:22" s="1092" customFormat="1" x14ac:dyDescent="0.2">
      <c r="V859" s="1247"/>
    </row>
    <row r="860" spans="22:22" s="1092" customFormat="1" x14ac:dyDescent="0.2">
      <c r="V860" s="1247"/>
    </row>
    <row r="861" spans="22:22" s="1092" customFormat="1" x14ac:dyDescent="0.2">
      <c r="V861" s="1247"/>
    </row>
    <row r="862" spans="22:22" s="1092" customFormat="1" x14ac:dyDescent="0.2">
      <c r="V862" s="1247"/>
    </row>
    <row r="863" spans="22:22" s="1092" customFormat="1" x14ac:dyDescent="0.2">
      <c r="V863" s="1247"/>
    </row>
    <row r="864" spans="22:22" s="1092" customFormat="1" x14ac:dyDescent="0.2">
      <c r="V864" s="1247"/>
    </row>
    <row r="865" spans="22:22" s="1092" customFormat="1" x14ac:dyDescent="0.2">
      <c r="V865" s="1247"/>
    </row>
    <row r="866" spans="22:22" s="1092" customFormat="1" x14ac:dyDescent="0.2">
      <c r="V866" s="1247"/>
    </row>
    <row r="867" spans="22:22" s="1092" customFormat="1" x14ac:dyDescent="0.2">
      <c r="V867" s="1247"/>
    </row>
    <row r="868" spans="22:22" s="1092" customFormat="1" x14ac:dyDescent="0.2">
      <c r="V868" s="1247"/>
    </row>
    <row r="869" spans="22:22" s="1092" customFormat="1" x14ac:dyDescent="0.2">
      <c r="V869" s="1247"/>
    </row>
    <row r="870" spans="22:22" s="1092" customFormat="1" x14ac:dyDescent="0.2">
      <c r="V870" s="1247"/>
    </row>
    <row r="871" spans="22:22" s="1092" customFormat="1" x14ac:dyDescent="0.2">
      <c r="V871" s="1247"/>
    </row>
    <row r="872" spans="22:22" s="1092" customFormat="1" x14ac:dyDescent="0.2">
      <c r="V872" s="1247"/>
    </row>
    <row r="873" spans="22:22" s="1092" customFormat="1" x14ac:dyDescent="0.2">
      <c r="V873" s="1247"/>
    </row>
    <row r="874" spans="22:22" s="1092" customFormat="1" x14ac:dyDescent="0.2">
      <c r="V874" s="1247"/>
    </row>
    <row r="875" spans="22:22" s="1092" customFormat="1" x14ac:dyDescent="0.2">
      <c r="V875" s="1247"/>
    </row>
    <row r="876" spans="22:22" s="1092" customFormat="1" x14ac:dyDescent="0.2">
      <c r="V876" s="1247"/>
    </row>
    <row r="877" spans="22:22" s="1092" customFormat="1" x14ac:dyDescent="0.2">
      <c r="V877" s="1247"/>
    </row>
    <row r="878" spans="22:22" s="1092" customFormat="1" x14ac:dyDescent="0.2">
      <c r="V878" s="1247"/>
    </row>
    <row r="879" spans="22:22" s="1092" customFormat="1" x14ac:dyDescent="0.2">
      <c r="V879" s="1247"/>
    </row>
    <row r="880" spans="22:22" s="1092" customFormat="1" x14ac:dyDescent="0.2">
      <c r="V880" s="1247"/>
    </row>
    <row r="881" spans="22:22" s="1092" customFormat="1" x14ac:dyDescent="0.2">
      <c r="V881" s="1247"/>
    </row>
    <row r="882" spans="22:22" s="1092" customFormat="1" x14ac:dyDescent="0.2">
      <c r="V882" s="1247"/>
    </row>
    <row r="883" spans="22:22" s="1092" customFormat="1" x14ac:dyDescent="0.2">
      <c r="V883" s="1247"/>
    </row>
    <row r="884" spans="22:22" s="1092" customFormat="1" x14ac:dyDescent="0.2">
      <c r="V884" s="1247"/>
    </row>
    <row r="885" spans="22:22" s="1092" customFormat="1" x14ac:dyDescent="0.2">
      <c r="V885" s="1247"/>
    </row>
    <row r="886" spans="22:22" s="1092" customFormat="1" x14ac:dyDescent="0.2">
      <c r="V886" s="1247"/>
    </row>
    <row r="887" spans="22:22" s="1092" customFormat="1" x14ac:dyDescent="0.2">
      <c r="V887" s="1247"/>
    </row>
    <row r="888" spans="22:22" s="1092" customFormat="1" x14ac:dyDescent="0.2">
      <c r="V888" s="1247"/>
    </row>
    <row r="889" spans="22:22" s="1092" customFormat="1" x14ac:dyDescent="0.2">
      <c r="V889" s="1247"/>
    </row>
    <row r="890" spans="22:22" s="1092" customFormat="1" x14ac:dyDescent="0.2">
      <c r="V890" s="1247"/>
    </row>
    <row r="891" spans="22:22" s="1092" customFormat="1" x14ac:dyDescent="0.2">
      <c r="V891" s="1247"/>
    </row>
    <row r="892" spans="22:22" s="1092" customFormat="1" x14ac:dyDescent="0.2">
      <c r="V892" s="1247"/>
    </row>
    <row r="893" spans="22:22" s="1092" customFormat="1" x14ac:dyDescent="0.2">
      <c r="V893" s="1247"/>
    </row>
    <row r="894" spans="22:22" s="1092" customFormat="1" x14ac:dyDescent="0.2">
      <c r="V894" s="1247"/>
    </row>
    <row r="895" spans="22:22" s="1092" customFormat="1" x14ac:dyDescent="0.2">
      <c r="V895" s="1247"/>
    </row>
    <row r="896" spans="22:22" s="1092" customFormat="1" x14ac:dyDescent="0.2">
      <c r="V896" s="1247"/>
    </row>
    <row r="897" spans="22:22" s="1092" customFormat="1" x14ac:dyDescent="0.2">
      <c r="V897" s="1247"/>
    </row>
    <row r="898" spans="22:22" s="1092" customFormat="1" x14ac:dyDescent="0.2">
      <c r="V898" s="1247"/>
    </row>
    <row r="899" spans="22:22" s="1092" customFormat="1" x14ac:dyDescent="0.2">
      <c r="V899" s="1247"/>
    </row>
    <row r="900" spans="22:22" s="1092" customFormat="1" x14ac:dyDescent="0.2">
      <c r="V900" s="1247"/>
    </row>
    <row r="901" spans="22:22" s="1092" customFormat="1" x14ac:dyDescent="0.2">
      <c r="V901" s="1247"/>
    </row>
    <row r="902" spans="22:22" s="1092" customFormat="1" x14ac:dyDescent="0.2">
      <c r="V902" s="1247"/>
    </row>
    <row r="903" spans="22:22" s="1092" customFormat="1" x14ac:dyDescent="0.2">
      <c r="V903" s="1247"/>
    </row>
    <row r="904" spans="22:22" s="1092" customFormat="1" x14ac:dyDescent="0.2">
      <c r="V904" s="1247"/>
    </row>
    <row r="905" spans="22:22" s="1092" customFormat="1" x14ac:dyDescent="0.2">
      <c r="V905" s="1247"/>
    </row>
    <row r="906" spans="22:22" s="1092" customFormat="1" x14ac:dyDescent="0.2">
      <c r="V906" s="1247"/>
    </row>
    <row r="907" spans="22:22" s="1092" customFormat="1" x14ac:dyDescent="0.2">
      <c r="V907" s="1247"/>
    </row>
    <row r="908" spans="22:22" s="1092" customFormat="1" x14ac:dyDescent="0.2">
      <c r="V908" s="1247"/>
    </row>
    <row r="909" spans="22:22" s="1092" customFormat="1" x14ac:dyDescent="0.2">
      <c r="V909" s="1247"/>
    </row>
    <row r="910" spans="22:22" s="1092" customFormat="1" x14ac:dyDescent="0.2">
      <c r="V910" s="1247"/>
    </row>
    <row r="911" spans="22:22" s="1092" customFormat="1" x14ac:dyDescent="0.2">
      <c r="V911" s="1247"/>
    </row>
    <row r="912" spans="22:22" s="1092" customFormat="1" x14ac:dyDescent="0.2">
      <c r="V912" s="1247"/>
    </row>
    <row r="913" spans="22:22" s="1092" customFormat="1" x14ac:dyDescent="0.2">
      <c r="V913" s="1247"/>
    </row>
    <row r="914" spans="22:22" s="1092" customFormat="1" x14ac:dyDescent="0.2">
      <c r="V914" s="1247"/>
    </row>
    <row r="915" spans="22:22" s="1092" customFormat="1" x14ac:dyDescent="0.2">
      <c r="V915" s="1247"/>
    </row>
    <row r="916" spans="22:22" s="1092" customFormat="1" x14ac:dyDescent="0.2">
      <c r="V916" s="1247"/>
    </row>
    <row r="917" spans="22:22" s="1092" customFormat="1" x14ac:dyDescent="0.2">
      <c r="V917" s="1247"/>
    </row>
    <row r="918" spans="22:22" s="1092" customFormat="1" x14ac:dyDescent="0.2">
      <c r="V918" s="1247"/>
    </row>
    <row r="919" spans="22:22" s="1092" customFormat="1" x14ac:dyDescent="0.2">
      <c r="V919" s="1247"/>
    </row>
    <row r="920" spans="22:22" s="1092" customFormat="1" x14ac:dyDescent="0.2">
      <c r="V920" s="1247"/>
    </row>
    <row r="921" spans="22:22" s="1092" customFormat="1" x14ac:dyDescent="0.2">
      <c r="V921" s="1247"/>
    </row>
    <row r="922" spans="22:22" s="1092" customFormat="1" x14ac:dyDescent="0.2">
      <c r="V922" s="1247"/>
    </row>
    <row r="923" spans="22:22" s="1092" customFormat="1" x14ac:dyDescent="0.2">
      <c r="V923" s="1247"/>
    </row>
    <row r="924" spans="22:22" s="1092" customFormat="1" x14ac:dyDescent="0.2">
      <c r="V924" s="1247"/>
    </row>
    <row r="925" spans="22:22" s="1092" customFormat="1" x14ac:dyDescent="0.2">
      <c r="V925" s="1247"/>
    </row>
    <row r="926" spans="22:22" s="1092" customFormat="1" x14ac:dyDescent="0.2">
      <c r="V926" s="1247"/>
    </row>
    <row r="927" spans="22:22" s="1092" customFormat="1" x14ac:dyDescent="0.2">
      <c r="V927" s="1247"/>
    </row>
    <row r="928" spans="22:22" s="1092" customFormat="1" x14ac:dyDescent="0.2">
      <c r="V928" s="1247"/>
    </row>
    <row r="929" spans="22:22" s="1092" customFormat="1" x14ac:dyDescent="0.2">
      <c r="V929" s="1247"/>
    </row>
    <row r="930" spans="22:22" s="1092" customFormat="1" x14ac:dyDescent="0.2">
      <c r="V930" s="1247"/>
    </row>
    <row r="931" spans="22:22" s="1092" customFormat="1" x14ac:dyDescent="0.2">
      <c r="V931" s="1247"/>
    </row>
    <row r="932" spans="22:22" s="1092" customFormat="1" x14ac:dyDescent="0.2">
      <c r="V932" s="1247"/>
    </row>
    <row r="933" spans="22:22" s="1092" customFormat="1" x14ac:dyDescent="0.2">
      <c r="V933" s="1247"/>
    </row>
    <row r="934" spans="22:22" s="1092" customFormat="1" x14ac:dyDescent="0.2">
      <c r="V934" s="1247"/>
    </row>
    <row r="935" spans="22:22" s="1092" customFormat="1" x14ac:dyDescent="0.2">
      <c r="V935" s="1247"/>
    </row>
    <row r="936" spans="22:22" s="1092" customFormat="1" x14ac:dyDescent="0.2">
      <c r="V936" s="1247"/>
    </row>
    <row r="937" spans="22:22" s="1092" customFormat="1" x14ac:dyDescent="0.2">
      <c r="V937" s="1247"/>
    </row>
    <row r="938" spans="22:22" s="1092" customFormat="1" x14ac:dyDescent="0.2">
      <c r="V938" s="1247"/>
    </row>
    <row r="939" spans="22:22" s="1092" customFormat="1" x14ac:dyDescent="0.2">
      <c r="V939" s="1247"/>
    </row>
    <row r="940" spans="22:22" s="1092" customFormat="1" x14ac:dyDescent="0.2">
      <c r="V940" s="1247"/>
    </row>
    <row r="941" spans="22:22" s="1092" customFormat="1" x14ac:dyDescent="0.2">
      <c r="V941" s="1247"/>
    </row>
    <row r="942" spans="22:22" s="1092" customFormat="1" x14ac:dyDescent="0.2">
      <c r="V942" s="1247"/>
    </row>
    <row r="943" spans="22:22" s="1092" customFormat="1" x14ac:dyDescent="0.2">
      <c r="V943" s="1247"/>
    </row>
    <row r="944" spans="22:22" s="1092" customFormat="1" x14ac:dyDescent="0.2">
      <c r="V944" s="1247"/>
    </row>
    <row r="945" spans="22:22" s="1092" customFormat="1" x14ac:dyDescent="0.2">
      <c r="V945" s="1247"/>
    </row>
    <row r="946" spans="22:22" s="1092" customFormat="1" x14ac:dyDescent="0.2">
      <c r="V946" s="1247"/>
    </row>
    <row r="947" spans="22:22" s="1092" customFormat="1" x14ac:dyDescent="0.2">
      <c r="V947" s="1247"/>
    </row>
    <row r="948" spans="22:22" s="1092" customFormat="1" x14ac:dyDescent="0.2">
      <c r="V948" s="1247"/>
    </row>
    <row r="949" spans="22:22" s="1092" customFormat="1" x14ac:dyDescent="0.2">
      <c r="V949" s="1247"/>
    </row>
    <row r="950" spans="22:22" s="1092" customFormat="1" x14ac:dyDescent="0.2">
      <c r="V950" s="1247"/>
    </row>
    <row r="951" spans="22:22" s="1092" customFormat="1" x14ac:dyDescent="0.2">
      <c r="V951" s="1247"/>
    </row>
    <row r="952" spans="22:22" s="1092" customFormat="1" x14ac:dyDescent="0.2">
      <c r="V952" s="1247"/>
    </row>
    <row r="953" spans="22:22" s="1092" customFormat="1" x14ac:dyDescent="0.2">
      <c r="V953" s="1247"/>
    </row>
    <row r="954" spans="22:22" s="1092" customFormat="1" x14ac:dyDescent="0.2">
      <c r="V954" s="1247"/>
    </row>
    <row r="955" spans="22:22" s="1092" customFormat="1" x14ac:dyDescent="0.2">
      <c r="V955" s="1247"/>
    </row>
    <row r="956" spans="22:22" s="1092" customFormat="1" x14ac:dyDescent="0.2">
      <c r="V956" s="1247"/>
    </row>
    <row r="957" spans="22:22" s="1092" customFormat="1" x14ac:dyDescent="0.2">
      <c r="V957" s="1247"/>
    </row>
    <row r="958" spans="22:22" s="1092" customFormat="1" x14ac:dyDescent="0.2">
      <c r="V958" s="1247"/>
    </row>
    <row r="959" spans="22:22" s="1092" customFormat="1" x14ac:dyDescent="0.2">
      <c r="V959" s="1247"/>
    </row>
    <row r="960" spans="22:22" s="1092" customFormat="1" x14ac:dyDescent="0.2">
      <c r="V960" s="1247"/>
    </row>
    <row r="961" spans="22:22" s="1092" customFormat="1" x14ac:dyDescent="0.2">
      <c r="V961" s="1247"/>
    </row>
    <row r="962" spans="22:22" s="1092" customFormat="1" x14ac:dyDescent="0.2">
      <c r="V962" s="1247"/>
    </row>
    <row r="963" spans="22:22" s="1092" customFormat="1" x14ac:dyDescent="0.2">
      <c r="V963" s="1247"/>
    </row>
    <row r="964" spans="22:22" s="1092" customFormat="1" x14ac:dyDescent="0.2">
      <c r="V964" s="1247"/>
    </row>
    <row r="965" spans="22:22" s="1092" customFormat="1" x14ac:dyDescent="0.2">
      <c r="V965" s="1247"/>
    </row>
    <row r="966" spans="22:22" s="1092" customFormat="1" x14ac:dyDescent="0.2">
      <c r="V966" s="1247"/>
    </row>
    <row r="967" spans="22:22" s="1092" customFormat="1" x14ac:dyDescent="0.2">
      <c r="V967" s="1247"/>
    </row>
    <row r="968" spans="22:22" s="1092" customFormat="1" x14ac:dyDescent="0.2">
      <c r="V968" s="1247"/>
    </row>
    <row r="969" spans="22:22" s="1092" customFormat="1" x14ac:dyDescent="0.2">
      <c r="V969" s="1247"/>
    </row>
    <row r="970" spans="22:22" s="1092" customFormat="1" x14ac:dyDescent="0.2">
      <c r="V970" s="1247"/>
    </row>
    <row r="971" spans="22:22" s="1092" customFormat="1" x14ac:dyDescent="0.2">
      <c r="V971" s="1247"/>
    </row>
    <row r="972" spans="22:22" s="1092" customFormat="1" x14ac:dyDescent="0.2">
      <c r="V972" s="1247"/>
    </row>
    <row r="973" spans="22:22" s="1092" customFormat="1" x14ac:dyDescent="0.2">
      <c r="V973" s="1247"/>
    </row>
    <row r="974" spans="22:22" s="1092" customFormat="1" x14ac:dyDescent="0.2">
      <c r="V974" s="1247"/>
    </row>
    <row r="975" spans="22:22" s="1092" customFormat="1" x14ac:dyDescent="0.2">
      <c r="V975" s="1247"/>
    </row>
    <row r="976" spans="22:22" s="1092" customFormat="1" x14ac:dyDescent="0.2">
      <c r="V976" s="1247"/>
    </row>
    <row r="977" spans="22:22" s="1092" customFormat="1" x14ac:dyDescent="0.2">
      <c r="V977" s="1247"/>
    </row>
    <row r="978" spans="22:22" s="1092" customFormat="1" x14ac:dyDescent="0.2">
      <c r="V978" s="1247"/>
    </row>
    <row r="979" spans="22:22" s="1092" customFormat="1" x14ac:dyDescent="0.2">
      <c r="V979" s="1247"/>
    </row>
    <row r="980" spans="22:22" s="1092" customFormat="1" x14ac:dyDescent="0.2">
      <c r="V980" s="1247"/>
    </row>
    <row r="981" spans="22:22" s="1092" customFormat="1" x14ac:dyDescent="0.2">
      <c r="V981" s="1247"/>
    </row>
    <row r="982" spans="22:22" s="1092" customFormat="1" x14ac:dyDescent="0.2">
      <c r="V982" s="1247"/>
    </row>
    <row r="983" spans="22:22" s="1092" customFormat="1" x14ac:dyDescent="0.2">
      <c r="V983" s="1247"/>
    </row>
    <row r="984" spans="22:22" s="1092" customFormat="1" x14ac:dyDescent="0.2">
      <c r="V984" s="1247"/>
    </row>
    <row r="985" spans="22:22" s="1092" customFormat="1" x14ac:dyDescent="0.2">
      <c r="V985" s="1247"/>
    </row>
    <row r="986" spans="22:22" s="1092" customFormat="1" x14ac:dyDescent="0.2">
      <c r="V986" s="1247"/>
    </row>
    <row r="987" spans="22:22" s="1092" customFormat="1" x14ac:dyDescent="0.2">
      <c r="V987" s="1247"/>
    </row>
    <row r="988" spans="22:22" s="1092" customFormat="1" x14ac:dyDescent="0.2">
      <c r="V988" s="1247"/>
    </row>
    <row r="989" spans="22:22" s="1092" customFormat="1" x14ac:dyDescent="0.2">
      <c r="V989" s="1247"/>
    </row>
    <row r="990" spans="22:22" s="1092" customFormat="1" x14ac:dyDescent="0.2">
      <c r="V990" s="1247"/>
    </row>
    <row r="991" spans="22:22" s="1092" customFormat="1" x14ac:dyDescent="0.2">
      <c r="V991" s="1247"/>
    </row>
    <row r="992" spans="22:22" s="1092" customFormat="1" x14ac:dyDescent="0.2">
      <c r="V992" s="1247"/>
    </row>
    <row r="993" spans="22:22" s="1092" customFormat="1" x14ac:dyDescent="0.2">
      <c r="V993" s="1247"/>
    </row>
    <row r="994" spans="22:22" s="1092" customFormat="1" x14ac:dyDescent="0.2">
      <c r="V994" s="1247"/>
    </row>
    <row r="995" spans="22:22" s="1092" customFormat="1" x14ac:dyDescent="0.2">
      <c r="V995" s="1247"/>
    </row>
    <row r="996" spans="22:22" s="1092" customFormat="1" x14ac:dyDescent="0.2">
      <c r="V996" s="1247"/>
    </row>
    <row r="997" spans="22:22" s="1092" customFormat="1" x14ac:dyDescent="0.2">
      <c r="V997" s="1247"/>
    </row>
    <row r="998" spans="22:22" s="1092" customFormat="1" x14ac:dyDescent="0.2">
      <c r="V998" s="1247"/>
    </row>
    <row r="999" spans="22:22" s="1092" customFormat="1" x14ac:dyDescent="0.2">
      <c r="V999" s="1247"/>
    </row>
    <row r="1000" spans="22:22" s="1092" customFormat="1" x14ac:dyDescent="0.2">
      <c r="V1000" s="1247"/>
    </row>
    <row r="1001" spans="22:22" s="1092" customFormat="1" x14ac:dyDescent="0.2">
      <c r="V1001" s="1247"/>
    </row>
    <row r="1002" spans="22:22" s="1092" customFormat="1" x14ac:dyDescent="0.2">
      <c r="V1002" s="1247"/>
    </row>
    <row r="1003" spans="22:22" s="1092" customFormat="1" x14ac:dyDescent="0.2">
      <c r="V1003" s="1247"/>
    </row>
    <row r="1004" spans="22:22" s="1092" customFormat="1" x14ac:dyDescent="0.2">
      <c r="V1004" s="1247"/>
    </row>
    <row r="1005" spans="22:22" s="1092" customFormat="1" x14ac:dyDescent="0.2">
      <c r="V1005" s="1247"/>
    </row>
    <row r="1006" spans="22:22" s="1092" customFormat="1" x14ac:dyDescent="0.2">
      <c r="V1006" s="1247"/>
    </row>
    <row r="1007" spans="22:22" s="1092" customFormat="1" x14ac:dyDescent="0.2">
      <c r="V1007" s="1247"/>
    </row>
    <row r="1008" spans="22:22" s="1092" customFormat="1" x14ac:dyDescent="0.2">
      <c r="V1008" s="1247"/>
    </row>
    <row r="1009" spans="22:22" s="1092" customFormat="1" x14ac:dyDescent="0.2">
      <c r="V1009" s="1247"/>
    </row>
    <row r="1010" spans="22:22" s="1092" customFormat="1" x14ac:dyDescent="0.2">
      <c r="V1010" s="1247"/>
    </row>
    <row r="1011" spans="22:22" s="1092" customFormat="1" x14ac:dyDescent="0.2">
      <c r="V1011" s="1247"/>
    </row>
    <row r="1012" spans="22:22" s="1092" customFormat="1" x14ac:dyDescent="0.2">
      <c r="V1012" s="1247"/>
    </row>
    <row r="1013" spans="22:22" s="1092" customFormat="1" x14ac:dyDescent="0.2">
      <c r="V1013" s="1247"/>
    </row>
    <row r="1014" spans="22:22" s="1092" customFormat="1" x14ac:dyDescent="0.2">
      <c r="V1014" s="1247"/>
    </row>
    <row r="1015" spans="22:22" s="1092" customFormat="1" x14ac:dyDescent="0.2">
      <c r="V1015" s="1247"/>
    </row>
    <row r="1016" spans="22:22" s="1092" customFormat="1" x14ac:dyDescent="0.2">
      <c r="V1016" s="1247"/>
    </row>
    <row r="1017" spans="22:22" s="1092" customFormat="1" x14ac:dyDescent="0.2">
      <c r="V1017" s="1247"/>
    </row>
    <row r="1018" spans="22:22" s="1092" customFormat="1" x14ac:dyDescent="0.2">
      <c r="V1018" s="1247"/>
    </row>
    <row r="1019" spans="22:22" s="1092" customFormat="1" x14ac:dyDescent="0.2">
      <c r="V1019" s="1247"/>
    </row>
    <row r="1020" spans="22:22" s="1092" customFormat="1" x14ac:dyDescent="0.2">
      <c r="V1020" s="1247"/>
    </row>
    <row r="1021" spans="22:22" s="1092" customFormat="1" x14ac:dyDescent="0.2">
      <c r="V1021" s="1247"/>
    </row>
    <row r="1022" spans="22:22" s="1092" customFormat="1" x14ac:dyDescent="0.2">
      <c r="V1022" s="1247"/>
    </row>
    <row r="1023" spans="22:22" s="1092" customFormat="1" x14ac:dyDescent="0.2">
      <c r="V1023" s="1247"/>
    </row>
    <row r="1024" spans="22:22" s="1092" customFormat="1" x14ac:dyDescent="0.2">
      <c r="V1024" s="1247"/>
    </row>
    <row r="1025" spans="22:22" s="1092" customFormat="1" x14ac:dyDescent="0.2">
      <c r="V1025" s="1247"/>
    </row>
    <row r="1026" spans="22:22" s="1092" customFormat="1" x14ac:dyDescent="0.2">
      <c r="V1026" s="1247"/>
    </row>
    <row r="1027" spans="22:22" s="1092" customFormat="1" x14ac:dyDescent="0.2">
      <c r="V1027" s="1247"/>
    </row>
    <row r="1028" spans="22:22" s="1092" customFormat="1" x14ac:dyDescent="0.2">
      <c r="V1028" s="1247"/>
    </row>
    <row r="1029" spans="22:22" s="1092" customFormat="1" x14ac:dyDescent="0.2">
      <c r="V1029" s="1247"/>
    </row>
    <row r="1030" spans="22:22" s="1092" customFormat="1" x14ac:dyDescent="0.2">
      <c r="V1030" s="1247"/>
    </row>
    <row r="1031" spans="22:22" s="1092" customFormat="1" x14ac:dyDescent="0.2">
      <c r="V1031" s="1247"/>
    </row>
    <row r="1032" spans="22:22" s="1092" customFormat="1" x14ac:dyDescent="0.2">
      <c r="V1032" s="1247"/>
    </row>
    <row r="1033" spans="22:22" s="1092" customFormat="1" x14ac:dyDescent="0.2">
      <c r="V1033" s="1247"/>
    </row>
    <row r="1034" spans="22:22" s="1092" customFormat="1" x14ac:dyDescent="0.2">
      <c r="V1034" s="1247"/>
    </row>
    <row r="1035" spans="22:22" s="1092" customFormat="1" x14ac:dyDescent="0.2">
      <c r="V1035" s="1247"/>
    </row>
    <row r="1036" spans="22:22" s="1092" customFormat="1" x14ac:dyDescent="0.2">
      <c r="V1036" s="1247"/>
    </row>
    <row r="1037" spans="22:22" s="1092" customFormat="1" x14ac:dyDescent="0.2">
      <c r="V1037" s="1247"/>
    </row>
    <row r="1038" spans="22:22" s="1092" customFormat="1" x14ac:dyDescent="0.2">
      <c r="V1038" s="1247"/>
    </row>
    <row r="1039" spans="22:22" s="1092" customFormat="1" x14ac:dyDescent="0.2">
      <c r="V1039" s="1247"/>
    </row>
    <row r="1040" spans="22:22" s="1092" customFormat="1" x14ac:dyDescent="0.2">
      <c r="V1040" s="1247"/>
    </row>
    <row r="1041" spans="22:22" s="1092" customFormat="1" x14ac:dyDescent="0.2">
      <c r="V1041" s="1247"/>
    </row>
    <row r="1042" spans="22:22" s="1092" customFormat="1" x14ac:dyDescent="0.2">
      <c r="V1042" s="1247"/>
    </row>
    <row r="1043" spans="22:22" s="1092" customFormat="1" x14ac:dyDescent="0.2">
      <c r="V1043" s="1247"/>
    </row>
    <row r="1044" spans="22:22" s="1092" customFormat="1" x14ac:dyDescent="0.2">
      <c r="V1044" s="1247"/>
    </row>
    <row r="1045" spans="22:22" s="1092" customFormat="1" x14ac:dyDescent="0.2">
      <c r="V1045" s="1247"/>
    </row>
    <row r="1046" spans="22:22" s="1092" customFormat="1" x14ac:dyDescent="0.2">
      <c r="V1046" s="1247"/>
    </row>
    <row r="1047" spans="22:22" s="1092" customFormat="1" x14ac:dyDescent="0.2">
      <c r="V1047" s="1247"/>
    </row>
    <row r="1048" spans="22:22" s="1092" customFormat="1" x14ac:dyDescent="0.2">
      <c r="V1048" s="1247"/>
    </row>
    <row r="1049" spans="22:22" s="1092" customFormat="1" x14ac:dyDescent="0.2">
      <c r="V1049" s="1247"/>
    </row>
    <row r="1050" spans="22:22" s="1092" customFormat="1" x14ac:dyDescent="0.2">
      <c r="V1050" s="1247"/>
    </row>
    <row r="1051" spans="22:22" s="1092" customFormat="1" x14ac:dyDescent="0.2">
      <c r="V1051" s="1247"/>
    </row>
    <row r="1052" spans="22:22" s="1092" customFormat="1" x14ac:dyDescent="0.2">
      <c r="V1052" s="1247"/>
    </row>
    <row r="1053" spans="22:22" s="1092" customFormat="1" x14ac:dyDescent="0.2">
      <c r="V1053" s="1247"/>
    </row>
    <row r="1054" spans="22:22" s="1092" customFormat="1" x14ac:dyDescent="0.2">
      <c r="V1054" s="1247"/>
    </row>
    <row r="1055" spans="22:22" s="1092" customFormat="1" x14ac:dyDescent="0.2">
      <c r="V1055" s="1247"/>
    </row>
    <row r="1056" spans="22:22" s="1092" customFormat="1" x14ac:dyDescent="0.2">
      <c r="V1056" s="1247"/>
    </row>
    <row r="1057" spans="22:22" s="1092" customFormat="1" x14ac:dyDescent="0.2">
      <c r="V1057" s="1247"/>
    </row>
    <row r="1058" spans="22:22" s="1092" customFormat="1" x14ac:dyDescent="0.2">
      <c r="V1058" s="1247"/>
    </row>
    <row r="1059" spans="22:22" s="1092" customFormat="1" x14ac:dyDescent="0.2">
      <c r="V1059" s="1247"/>
    </row>
    <row r="1060" spans="22:22" s="1092" customFormat="1" x14ac:dyDescent="0.2">
      <c r="V1060" s="1247"/>
    </row>
    <row r="1061" spans="22:22" s="1092" customFormat="1" x14ac:dyDescent="0.2">
      <c r="V1061" s="1247"/>
    </row>
    <row r="1062" spans="22:22" s="1092" customFormat="1" x14ac:dyDescent="0.2">
      <c r="V1062" s="1247"/>
    </row>
    <row r="1063" spans="22:22" s="1092" customFormat="1" x14ac:dyDescent="0.2">
      <c r="V1063" s="1247"/>
    </row>
    <row r="1064" spans="22:22" s="1092" customFormat="1" x14ac:dyDescent="0.2">
      <c r="V1064" s="1247"/>
    </row>
    <row r="1065" spans="22:22" s="1092" customFormat="1" x14ac:dyDescent="0.2">
      <c r="V1065" s="1247"/>
    </row>
    <row r="1066" spans="22:22" s="1092" customFormat="1" x14ac:dyDescent="0.2">
      <c r="V1066" s="1247"/>
    </row>
    <row r="1067" spans="22:22" s="1092" customFormat="1" x14ac:dyDescent="0.2">
      <c r="V1067" s="1247"/>
    </row>
    <row r="1068" spans="22:22" s="1092" customFormat="1" x14ac:dyDescent="0.2">
      <c r="V1068" s="1247"/>
    </row>
    <row r="1069" spans="22:22" s="1092" customFormat="1" x14ac:dyDescent="0.2">
      <c r="V1069" s="1247"/>
    </row>
    <row r="1070" spans="22:22" s="1092" customFormat="1" x14ac:dyDescent="0.2">
      <c r="V1070" s="1247"/>
    </row>
    <row r="1071" spans="22:22" s="1092" customFormat="1" x14ac:dyDescent="0.2">
      <c r="V1071" s="1247"/>
    </row>
    <row r="1072" spans="22:22" s="1092" customFormat="1" x14ac:dyDescent="0.2">
      <c r="V1072" s="1247"/>
    </row>
    <row r="1073" spans="22:22" s="1092" customFormat="1" x14ac:dyDescent="0.2">
      <c r="V1073" s="1247"/>
    </row>
    <row r="1074" spans="22:22" s="1092" customFormat="1" x14ac:dyDescent="0.2">
      <c r="V1074" s="1247"/>
    </row>
    <row r="1075" spans="22:22" s="1092" customFormat="1" x14ac:dyDescent="0.2">
      <c r="V1075" s="1247"/>
    </row>
    <row r="1076" spans="22:22" s="1092" customFormat="1" x14ac:dyDescent="0.2">
      <c r="V1076" s="1247"/>
    </row>
    <row r="1077" spans="22:22" s="1092" customFormat="1" x14ac:dyDescent="0.2">
      <c r="V1077" s="1247"/>
    </row>
    <row r="1078" spans="22:22" s="1092" customFormat="1" x14ac:dyDescent="0.2">
      <c r="V1078" s="1247"/>
    </row>
    <row r="1079" spans="22:22" s="1092" customFormat="1" x14ac:dyDescent="0.2">
      <c r="V1079" s="1247"/>
    </row>
    <row r="1080" spans="22:22" s="1092" customFormat="1" x14ac:dyDescent="0.2">
      <c r="V1080" s="1247"/>
    </row>
    <row r="1081" spans="22:22" s="1092" customFormat="1" x14ac:dyDescent="0.2">
      <c r="V1081" s="1247"/>
    </row>
    <row r="1082" spans="22:22" s="1092" customFormat="1" x14ac:dyDescent="0.2">
      <c r="V1082" s="1247"/>
    </row>
    <row r="1083" spans="22:22" s="1092" customFormat="1" x14ac:dyDescent="0.2">
      <c r="V1083" s="1247"/>
    </row>
    <row r="1084" spans="22:22" s="1092" customFormat="1" x14ac:dyDescent="0.2">
      <c r="V1084" s="1247"/>
    </row>
    <row r="1085" spans="22:22" s="1092" customFormat="1" x14ac:dyDescent="0.2">
      <c r="V1085" s="1247"/>
    </row>
    <row r="1086" spans="22:22" s="1092" customFormat="1" x14ac:dyDescent="0.2">
      <c r="V1086" s="1247"/>
    </row>
    <row r="1087" spans="22:22" s="1092" customFormat="1" x14ac:dyDescent="0.2">
      <c r="V1087" s="1247"/>
    </row>
    <row r="1088" spans="22:22" s="1092" customFormat="1" x14ac:dyDescent="0.2">
      <c r="V1088" s="1247"/>
    </row>
    <row r="1089" spans="22:22" s="1092" customFormat="1" x14ac:dyDescent="0.2">
      <c r="V1089" s="1247"/>
    </row>
    <row r="1090" spans="22:22" s="1092" customFormat="1" x14ac:dyDescent="0.2">
      <c r="V1090" s="1247"/>
    </row>
    <row r="1091" spans="22:22" s="1092" customFormat="1" x14ac:dyDescent="0.2">
      <c r="V1091" s="1247"/>
    </row>
    <row r="1092" spans="22:22" s="1092" customFormat="1" x14ac:dyDescent="0.2">
      <c r="V1092" s="1247"/>
    </row>
    <row r="1093" spans="22:22" s="1092" customFormat="1" x14ac:dyDescent="0.2">
      <c r="V1093" s="1247"/>
    </row>
    <row r="1094" spans="22:22" s="1092" customFormat="1" x14ac:dyDescent="0.2">
      <c r="V1094" s="1247"/>
    </row>
    <row r="1095" spans="22:22" s="1092" customFormat="1" x14ac:dyDescent="0.2">
      <c r="V1095" s="1247"/>
    </row>
    <row r="1096" spans="22:22" s="1092" customFormat="1" x14ac:dyDescent="0.2">
      <c r="V1096" s="1247"/>
    </row>
    <row r="1097" spans="22:22" s="1092" customFormat="1" x14ac:dyDescent="0.2">
      <c r="V1097" s="1247"/>
    </row>
    <row r="1098" spans="22:22" s="1092" customFormat="1" x14ac:dyDescent="0.2">
      <c r="V1098" s="1247"/>
    </row>
    <row r="1099" spans="22:22" s="1092" customFormat="1" x14ac:dyDescent="0.2">
      <c r="V1099" s="1247"/>
    </row>
    <row r="1100" spans="22:22" s="1092" customFormat="1" x14ac:dyDescent="0.2">
      <c r="V1100" s="1247"/>
    </row>
    <row r="1101" spans="22:22" s="1092" customFormat="1" x14ac:dyDescent="0.2">
      <c r="V1101" s="1247"/>
    </row>
    <row r="1102" spans="22:22" s="1092" customFormat="1" x14ac:dyDescent="0.2">
      <c r="V1102" s="1247"/>
    </row>
    <row r="1103" spans="22:22" s="1092" customFormat="1" x14ac:dyDescent="0.2">
      <c r="V1103" s="1247"/>
    </row>
    <row r="1104" spans="22:22" s="1092" customFormat="1" x14ac:dyDescent="0.2">
      <c r="V1104" s="1247"/>
    </row>
    <row r="1105" spans="22:22" s="1092" customFormat="1" x14ac:dyDescent="0.2">
      <c r="V1105" s="1247"/>
    </row>
    <row r="1106" spans="22:22" s="1092" customFormat="1" x14ac:dyDescent="0.2">
      <c r="V1106" s="1247"/>
    </row>
    <row r="1107" spans="22:22" s="1092" customFormat="1" x14ac:dyDescent="0.2">
      <c r="V1107" s="1247"/>
    </row>
    <row r="1108" spans="22:22" s="1092" customFormat="1" x14ac:dyDescent="0.2">
      <c r="V1108" s="1247"/>
    </row>
    <row r="1109" spans="22:22" s="1092" customFormat="1" x14ac:dyDescent="0.2">
      <c r="V1109" s="1247"/>
    </row>
    <row r="1110" spans="22:22" s="1092" customFormat="1" x14ac:dyDescent="0.2">
      <c r="V1110" s="1247"/>
    </row>
    <row r="1111" spans="22:22" s="1092" customFormat="1" x14ac:dyDescent="0.2">
      <c r="V1111" s="1247"/>
    </row>
    <row r="1112" spans="22:22" s="1092" customFormat="1" x14ac:dyDescent="0.2">
      <c r="V1112" s="1247"/>
    </row>
    <row r="1113" spans="22:22" s="1092" customFormat="1" x14ac:dyDescent="0.2">
      <c r="V1113" s="1247"/>
    </row>
    <row r="1114" spans="22:22" s="1092" customFormat="1" x14ac:dyDescent="0.2">
      <c r="V1114" s="1247"/>
    </row>
    <row r="1115" spans="22:22" s="1092" customFormat="1" x14ac:dyDescent="0.2">
      <c r="V1115" s="1247"/>
    </row>
    <row r="1116" spans="22:22" s="1092" customFormat="1" x14ac:dyDescent="0.2">
      <c r="V1116" s="1247"/>
    </row>
    <row r="1117" spans="22:22" s="1092" customFormat="1" x14ac:dyDescent="0.2">
      <c r="V1117" s="1247"/>
    </row>
    <row r="1118" spans="22:22" s="1092" customFormat="1" x14ac:dyDescent="0.2">
      <c r="V1118" s="1247"/>
    </row>
    <row r="1119" spans="22:22" s="1092" customFormat="1" x14ac:dyDescent="0.2">
      <c r="V1119" s="1247"/>
    </row>
    <row r="1120" spans="22:22" s="1092" customFormat="1" x14ac:dyDescent="0.2">
      <c r="V1120" s="1247"/>
    </row>
    <row r="1121" spans="22:22" s="1092" customFormat="1" x14ac:dyDescent="0.2">
      <c r="V1121" s="1247"/>
    </row>
    <row r="1122" spans="22:22" s="1092" customFormat="1" x14ac:dyDescent="0.2">
      <c r="V1122" s="1247"/>
    </row>
    <row r="1123" spans="22:22" s="1092" customFormat="1" x14ac:dyDescent="0.2">
      <c r="V1123" s="1247"/>
    </row>
    <row r="1124" spans="22:22" s="1092" customFormat="1" x14ac:dyDescent="0.2">
      <c r="V1124" s="1247"/>
    </row>
    <row r="1125" spans="22:22" s="1092" customFormat="1" x14ac:dyDescent="0.2">
      <c r="V1125" s="1247"/>
    </row>
    <row r="1126" spans="22:22" s="1092" customFormat="1" x14ac:dyDescent="0.2">
      <c r="V1126" s="1247"/>
    </row>
    <row r="1127" spans="22:22" s="1092" customFormat="1" x14ac:dyDescent="0.2">
      <c r="V1127" s="1247"/>
    </row>
    <row r="1128" spans="22:22" s="1092" customFormat="1" x14ac:dyDescent="0.2">
      <c r="V1128" s="1247"/>
    </row>
    <row r="1129" spans="22:22" s="1092" customFormat="1" x14ac:dyDescent="0.2">
      <c r="V1129" s="1247"/>
    </row>
    <row r="1130" spans="22:22" s="1092" customFormat="1" x14ac:dyDescent="0.2">
      <c r="V1130" s="1247"/>
    </row>
    <row r="1131" spans="22:22" s="1092" customFormat="1" x14ac:dyDescent="0.2">
      <c r="V1131" s="1247"/>
    </row>
    <row r="1132" spans="22:22" s="1092" customFormat="1" x14ac:dyDescent="0.2">
      <c r="V1132" s="1247"/>
    </row>
    <row r="1133" spans="22:22" s="1092" customFormat="1" x14ac:dyDescent="0.2">
      <c r="V1133" s="1247"/>
    </row>
    <row r="1134" spans="22:22" s="1092" customFormat="1" x14ac:dyDescent="0.2">
      <c r="V1134" s="1247"/>
    </row>
    <row r="1135" spans="22:22" s="1092" customFormat="1" x14ac:dyDescent="0.2">
      <c r="V1135" s="1247"/>
    </row>
    <row r="1136" spans="22:22" s="1092" customFormat="1" x14ac:dyDescent="0.2">
      <c r="V1136" s="1247"/>
    </row>
    <row r="1137" spans="22:22" s="1092" customFormat="1" x14ac:dyDescent="0.2">
      <c r="V1137" s="1247"/>
    </row>
    <row r="1138" spans="22:22" s="1092" customFormat="1" x14ac:dyDescent="0.2">
      <c r="V1138" s="1247"/>
    </row>
    <row r="1139" spans="22:22" s="1092" customFormat="1" x14ac:dyDescent="0.2">
      <c r="V1139" s="1247"/>
    </row>
    <row r="1140" spans="22:22" s="1092" customFormat="1" x14ac:dyDescent="0.2">
      <c r="V1140" s="1247"/>
    </row>
    <row r="1141" spans="22:22" s="1092" customFormat="1" x14ac:dyDescent="0.2">
      <c r="V1141" s="1247"/>
    </row>
    <row r="1142" spans="22:22" s="1092" customFormat="1" x14ac:dyDescent="0.2">
      <c r="V1142" s="1247"/>
    </row>
    <row r="1143" spans="22:22" s="1092" customFormat="1" x14ac:dyDescent="0.2">
      <c r="V1143" s="1247"/>
    </row>
    <row r="1144" spans="22:22" s="1092" customFormat="1" x14ac:dyDescent="0.2">
      <c r="V1144" s="1247"/>
    </row>
    <row r="1145" spans="22:22" s="1092" customFormat="1" x14ac:dyDescent="0.2">
      <c r="V1145" s="1247"/>
    </row>
    <row r="1146" spans="22:22" s="1092" customFormat="1" x14ac:dyDescent="0.2">
      <c r="V1146" s="1247"/>
    </row>
    <row r="1147" spans="22:22" s="1092" customFormat="1" x14ac:dyDescent="0.2">
      <c r="V1147" s="1247"/>
    </row>
    <row r="1148" spans="22:22" s="1092" customFormat="1" x14ac:dyDescent="0.2">
      <c r="V1148" s="1247"/>
    </row>
    <row r="1149" spans="22:22" s="1092" customFormat="1" x14ac:dyDescent="0.2">
      <c r="V1149" s="1247"/>
    </row>
    <row r="1150" spans="22:22" s="1092" customFormat="1" x14ac:dyDescent="0.2">
      <c r="V1150" s="1247"/>
    </row>
    <row r="1151" spans="22:22" s="1092" customFormat="1" x14ac:dyDescent="0.2">
      <c r="V1151" s="1247"/>
    </row>
    <row r="1152" spans="22:22" s="1092" customFormat="1" x14ac:dyDescent="0.2">
      <c r="V1152" s="1247"/>
    </row>
    <row r="1153" spans="22:22" s="1092" customFormat="1" x14ac:dyDescent="0.2">
      <c r="V1153" s="1247"/>
    </row>
    <row r="1154" spans="22:22" s="1092" customFormat="1" x14ac:dyDescent="0.2">
      <c r="V1154" s="1247"/>
    </row>
    <row r="1155" spans="22:22" s="1092" customFormat="1" x14ac:dyDescent="0.2">
      <c r="V1155" s="1247"/>
    </row>
    <row r="1156" spans="22:22" s="1092" customFormat="1" x14ac:dyDescent="0.2">
      <c r="V1156" s="1247"/>
    </row>
    <row r="1157" spans="22:22" s="1092" customFormat="1" x14ac:dyDescent="0.2">
      <c r="V1157" s="1247"/>
    </row>
    <row r="1158" spans="22:22" s="1092" customFormat="1" x14ac:dyDescent="0.2">
      <c r="V1158" s="1247"/>
    </row>
    <row r="1159" spans="22:22" s="1092" customFormat="1" x14ac:dyDescent="0.2">
      <c r="V1159" s="1247"/>
    </row>
    <row r="1160" spans="22:22" s="1092" customFormat="1" x14ac:dyDescent="0.2">
      <c r="V1160" s="1247"/>
    </row>
    <row r="1161" spans="22:22" s="1092" customFormat="1" x14ac:dyDescent="0.2">
      <c r="V1161" s="1247"/>
    </row>
    <row r="1162" spans="22:22" s="1092" customFormat="1" x14ac:dyDescent="0.2">
      <c r="V1162" s="1247"/>
    </row>
    <row r="1163" spans="22:22" s="1092" customFormat="1" x14ac:dyDescent="0.2">
      <c r="V1163" s="1247"/>
    </row>
    <row r="1164" spans="22:22" s="1092" customFormat="1" x14ac:dyDescent="0.2">
      <c r="V1164" s="1247"/>
    </row>
    <row r="1165" spans="22:22" s="1092" customFormat="1" x14ac:dyDescent="0.2">
      <c r="V1165" s="1247"/>
    </row>
    <row r="1166" spans="22:22" s="1092" customFormat="1" x14ac:dyDescent="0.2">
      <c r="V1166" s="1247"/>
    </row>
    <row r="1167" spans="22:22" s="1092" customFormat="1" x14ac:dyDescent="0.2">
      <c r="V1167" s="1247"/>
    </row>
    <row r="1168" spans="22:22" s="1092" customFormat="1" x14ac:dyDescent="0.2">
      <c r="V1168" s="1247"/>
    </row>
    <row r="1169" spans="22:22" s="1092" customFormat="1" x14ac:dyDescent="0.2">
      <c r="V1169" s="1247"/>
    </row>
    <row r="1170" spans="22:22" s="1092" customFormat="1" x14ac:dyDescent="0.2">
      <c r="V1170" s="1247"/>
    </row>
    <row r="1171" spans="22:22" s="1092" customFormat="1" x14ac:dyDescent="0.2">
      <c r="V1171" s="1247"/>
    </row>
    <row r="1172" spans="22:22" s="1092" customFormat="1" x14ac:dyDescent="0.2">
      <c r="V1172" s="1247"/>
    </row>
    <row r="1173" spans="22:22" s="1092" customFormat="1" x14ac:dyDescent="0.2">
      <c r="V1173" s="1247"/>
    </row>
    <row r="1174" spans="22:22" s="1092" customFormat="1" x14ac:dyDescent="0.2">
      <c r="V1174" s="1247"/>
    </row>
    <row r="1175" spans="22:22" s="1092" customFormat="1" x14ac:dyDescent="0.2">
      <c r="V1175" s="1247"/>
    </row>
    <row r="1176" spans="22:22" s="1092" customFormat="1" x14ac:dyDescent="0.2">
      <c r="V1176" s="1247"/>
    </row>
    <row r="1177" spans="22:22" s="1092" customFormat="1" x14ac:dyDescent="0.2">
      <c r="V1177" s="1247"/>
    </row>
    <row r="1178" spans="22:22" s="1092" customFormat="1" x14ac:dyDescent="0.2">
      <c r="V1178" s="1247"/>
    </row>
    <row r="1179" spans="22:22" s="1092" customFormat="1" x14ac:dyDescent="0.2">
      <c r="V1179" s="1247"/>
    </row>
    <row r="1180" spans="22:22" s="1092" customFormat="1" x14ac:dyDescent="0.2">
      <c r="V1180" s="1247"/>
    </row>
    <row r="1181" spans="22:22" s="1092" customFormat="1" x14ac:dyDescent="0.2">
      <c r="V1181" s="1247"/>
    </row>
    <row r="1182" spans="22:22" s="1092" customFormat="1" x14ac:dyDescent="0.2">
      <c r="V1182" s="1247"/>
    </row>
    <row r="1183" spans="22:22" s="1092" customFormat="1" x14ac:dyDescent="0.2">
      <c r="V1183" s="1247"/>
    </row>
    <row r="1184" spans="22:22" s="1092" customFormat="1" x14ac:dyDescent="0.2">
      <c r="V1184" s="1247"/>
    </row>
    <row r="1185" spans="22:22" s="1092" customFormat="1" x14ac:dyDescent="0.2">
      <c r="V1185" s="1247"/>
    </row>
    <row r="1186" spans="22:22" s="1092" customFormat="1" x14ac:dyDescent="0.2">
      <c r="V1186" s="1247"/>
    </row>
    <row r="1187" spans="22:22" s="1092" customFormat="1" x14ac:dyDescent="0.2">
      <c r="V1187" s="1247"/>
    </row>
    <row r="1188" spans="22:22" s="1092" customFormat="1" x14ac:dyDescent="0.2">
      <c r="V1188" s="1247"/>
    </row>
    <row r="1189" spans="22:22" s="1092" customFormat="1" x14ac:dyDescent="0.2">
      <c r="V1189" s="1247"/>
    </row>
    <row r="1190" spans="22:22" s="1092" customFormat="1" x14ac:dyDescent="0.2">
      <c r="V1190" s="1247"/>
    </row>
    <row r="1191" spans="22:22" s="1092" customFormat="1" x14ac:dyDescent="0.2">
      <c r="V1191" s="1247"/>
    </row>
    <row r="1192" spans="22:22" s="1092" customFormat="1" x14ac:dyDescent="0.2">
      <c r="V1192" s="1247"/>
    </row>
    <row r="1193" spans="22:22" s="1092" customFormat="1" x14ac:dyDescent="0.2">
      <c r="V1193" s="1247"/>
    </row>
    <row r="1194" spans="22:22" s="1092" customFormat="1" x14ac:dyDescent="0.2">
      <c r="V1194" s="1247"/>
    </row>
    <row r="1195" spans="22:22" s="1092" customFormat="1" x14ac:dyDescent="0.2">
      <c r="V1195" s="1247"/>
    </row>
    <row r="1196" spans="22:22" s="1092" customFormat="1" x14ac:dyDescent="0.2">
      <c r="V1196" s="1247"/>
    </row>
    <row r="1197" spans="22:22" s="1092" customFormat="1" x14ac:dyDescent="0.2">
      <c r="V1197" s="1247"/>
    </row>
    <row r="1198" spans="22:22" s="1092" customFormat="1" x14ac:dyDescent="0.2">
      <c r="V1198" s="1247"/>
    </row>
    <row r="1199" spans="22:22" s="1092" customFormat="1" x14ac:dyDescent="0.2">
      <c r="V1199" s="1247"/>
    </row>
    <row r="1200" spans="22:22" s="1092" customFormat="1" x14ac:dyDescent="0.2">
      <c r="V1200" s="1247"/>
    </row>
    <row r="1201" spans="22:22" s="1092" customFormat="1" x14ac:dyDescent="0.2">
      <c r="V1201" s="1247"/>
    </row>
    <row r="1202" spans="22:22" s="1092" customFormat="1" x14ac:dyDescent="0.2">
      <c r="V1202" s="1247"/>
    </row>
    <row r="1203" spans="22:22" s="1092" customFormat="1" x14ac:dyDescent="0.2">
      <c r="V1203" s="1247"/>
    </row>
    <row r="1204" spans="22:22" s="1092" customFormat="1" x14ac:dyDescent="0.2">
      <c r="V1204" s="1247"/>
    </row>
    <row r="1205" spans="22:22" s="1092" customFormat="1" x14ac:dyDescent="0.2">
      <c r="V1205" s="1247"/>
    </row>
    <row r="1206" spans="22:22" s="1092" customFormat="1" x14ac:dyDescent="0.2">
      <c r="V1206" s="1247"/>
    </row>
    <row r="1207" spans="22:22" s="1092" customFormat="1" x14ac:dyDescent="0.2">
      <c r="V1207" s="1247"/>
    </row>
    <row r="1208" spans="22:22" s="1092" customFormat="1" x14ac:dyDescent="0.2">
      <c r="V1208" s="1247"/>
    </row>
    <row r="1209" spans="22:22" s="1092" customFormat="1" x14ac:dyDescent="0.2">
      <c r="V1209" s="1247"/>
    </row>
    <row r="1210" spans="22:22" s="1092" customFormat="1" x14ac:dyDescent="0.2">
      <c r="V1210" s="1247"/>
    </row>
    <row r="1211" spans="22:22" s="1092" customFormat="1" x14ac:dyDescent="0.2">
      <c r="V1211" s="1247"/>
    </row>
    <row r="1212" spans="22:22" s="1092" customFormat="1" x14ac:dyDescent="0.2">
      <c r="V1212" s="1247"/>
    </row>
    <row r="1213" spans="22:22" s="1092" customFormat="1" x14ac:dyDescent="0.2">
      <c r="V1213" s="1247"/>
    </row>
    <row r="1214" spans="22:22" s="1092" customFormat="1" x14ac:dyDescent="0.2">
      <c r="V1214" s="1247"/>
    </row>
    <row r="1215" spans="22:22" s="1092" customFormat="1" x14ac:dyDescent="0.2">
      <c r="V1215" s="1247"/>
    </row>
    <row r="1216" spans="22:22" s="1092" customFormat="1" x14ac:dyDescent="0.2">
      <c r="V1216" s="1247"/>
    </row>
    <row r="1217" spans="22:22" s="1092" customFormat="1" x14ac:dyDescent="0.2">
      <c r="V1217" s="1247"/>
    </row>
    <row r="1218" spans="22:22" s="1092" customFormat="1" x14ac:dyDescent="0.2">
      <c r="V1218" s="1247"/>
    </row>
    <row r="1219" spans="22:22" s="1092" customFormat="1" x14ac:dyDescent="0.2">
      <c r="V1219" s="1247"/>
    </row>
    <row r="1220" spans="22:22" s="1092" customFormat="1" x14ac:dyDescent="0.2">
      <c r="V1220" s="1247"/>
    </row>
    <row r="1221" spans="22:22" s="1092" customFormat="1" x14ac:dyDescent="0.2">
      <c r="V1221" s="1247"/>
    </row>
    <row r="1222" spans="22:22" s="1092" customFormat="1" x14ac:dyDescent="0.2">
      <c r="V1222" s="1247"/>
    </row>
    <row r="1223" spans="22:22" s="1092" customFormat="1" x14ac:dyDescent="0.2">
      <c r="V1223" s="1247"/>
    </row>
    <row r="1224" spans="22:22" s="1092" customFormat="1" x14ac:dyDescent="0.2">
      <c r="V1224" s="1247"/>
    </row>
    <row r="1225" spans="22:22" s="1092" customFormat="1" x14ac:dyDescent="0.2">
      <c r="V1225" s="1247"/>
    </row>
    <row r="1226" spans="22:22" s="1092" customFormat="1" x14ac:dyDescent="0.2">
      <c r="V1226" s="1247"/>
    </row>
    <row r="1227" spans="22:22" s="1092" customFormat="1" x14ac:dyDescent="0.2">
      <c r="V1227" s="1247"/>
    </row>
    <row r="1228" spans="22:22" s="1092" customFormat="1" x14ac:dyDescent="0.2">
      <c r="V1228" s="1247"/>
    </row>
    <row r="1229" spans="22:22" s="1092" customFormat="1" x14ac:dyDescent="0.2">
      <c r="V1229" s="1247"/>
    </row>
    <row r="1230" spans="22:22" s="1092" customFormat="1" x14ac:dyDescent="0.2">
      <c r="V1230" s="1247"/>
    </row>
    <row r="1231" spans="22:22" s="1092" customFormat="1" x14ac:dyDescent="0.2">
      <c r="V1231" s="1247"/>
    </row>
    <row r="1232" spans="22:22" s="1092" customFormat="1" x14ac:dyDescent="0.2">
      <c r="V1232" s="1247"/>
    </row>
    <row r="1233" spans="22:22" s="1092" customFormat="1" x14ac:dyDescent="0.2">
      <c r="V1233" s="1247"/>
    </row>
    <row r="1234" spans="22:22" s="1092" customFormat="1" x14ac:dyDescent="0.2">
      <c r="V1234" s="1247"/>
    </row>
    <row r="1235" spans="22:22" s="1092" customFormat="1" x14ac:dyDescent="0.2">
      <c r="V1235" s="1247"/>
    </row>
    <row r="1236" spans="22:22" s="1092" customFormat="1" x14ac:dyDescent="0.2">
      <c r="V1236" s="1247"/>
    </row>
    <row r="1237" spans="22:22" s="1092" customFormat="1" x14ac:dyDescent="0.2">
      <c r="V1237" s="1247"/>
    </row>
    <row r="1238" spans="22:22" s="1092" customFormat="1" x14ac:dyDescent="0.2">
      <c r="V1238" s="1247"/>
    </row>
    <row r="1239" spans="22:22" s="1092" customFormat="1" x14ac:dyDescent="0.2">
      <c r="V1239" s="1247"/>
    </row>
    <row r="1240" spans="22:22" s="1092" customFormat="1" x14ac:dyDescent="0.2">
      <c r="V1240" s="1247"/>
    </row>
    <row r="1241" spans="22:22" s="1092" customFormat="1" x14ac:dyDescent="0.2">
      <c r="V1241" s="1247"/>
    </row>
    <row r="1242" spans="22:22" s="1092" customFormat="1" x14ac:dyDescent="0.2">
      <c r="V1242" s="1247"/>
    </row>
    <row r="1243" spans="22:22" s="1092" customFormat="1" x14ac:dyDescent="0.2">
      <c r="V1243" s="1247"/>
    </row>
    <row r="1244" spans="22:22" s="1092" customFormat="1" x14ac:dyDescent="0.2">
      <c r="V1244" s="1247"/>
    </row>
    <row r="1245" spans="22:22" s="1092" customFormat="1" x14ac:dyDescent="0.2">
      <c r="V1245" s="1247"/>
    </row>
    <row r="1246" spans="22:22" s="1092" customFormat="1" x14ac:dyDescent="0.2">
      <c r="V1246" s="1247"/>
    </row>
    <row r="1247" spans="22:22" s="1092" customFormat="1" x14ac:dyDescent="0.2">
      <c r="V1247" s="1247"/>
    </row>
    <row r="1248" spans="22:22" s="1092" customFormat="1" x14ac:dyDescent="0.2">
      <c r="V1248" s="1247"/>
    </row>
    <row r="1249" spans="22:22" s="1092" customFormat="1" x14ac:dyDescent="0.2">
      <c r="V1249" s="1247"/>
    </row>
    <row r="1250" spans="22:22" s="1092" customFormat="1" x14ac:dyDescent="0.2">
      <c r="V1250" s="1247"/>
    </row>
    <row r="1251" spans="22:22" s="1092" customFormat="1" x14ac:dyDescent="0.2">
      <c r="V1251" s="1247"/>
    </row>
    <row r="1252" spans="22:22" s="1092" customFormat="1" x14ac:dyDescent="0.2">
      <c r="V1252" s="1247"/>
    </row>
    <row r="1253" spans="22:22" s="1092" customFormat="1" x14ac:dyDescent="0.2">
      <c r="V1253" s="1247"/>
    </row>
    <row r="1254" spans="22:22" s="1092" customFormat="1" x14ac:dyDescent="0.2">
      <c r="V1254" s="1247"/>
    </row>
    <row r="1255" spans="22:22" s="1092" customFormat="1" x14ac:dyDescent="0.2">
      <c r="V1255" s="1247"/>
    </row>
    <row r="1256" spans="22:22" s="1092" customFormat="1" x14ac:dyDescent="0.2">
      <c r="V1256" s="1247"/>
    </row>
    <row r="1257" spans="22:22" s="1092" customFormat="1" x14ac:dyDescent="0.2">
      <c r="V1257" s="1247"/>
    </row>
    <row r="1258" spans="22:22" s="1092" customFormat="1" x14ac:dyDescent="0.2">
      <c r="V1258" s="1247"/>
    </row>
    <row r="1259" spans="22:22" s="1092" customFormat="1" x14ac:dyDescent="0.2">
      <c r="V1259" s="1247"/>
    </row>
    <row r="1260" spans="22:22" s="1092" customFormat="1" x14ac:dyDescent="0.2">
      <c r="V1260" s="1247"/>
    </row>
    <row r="1261" spans="22:22" s="1092" customFormat="1" x14ac:dyDescent="0.2">
      <c r="V1261" s="1247"/>
    </row>
    <row r="1262" spans="22:22" s="1092" customFormat="1" x14ac:dyDescent="0.2">
      <c r="V1262" s="1247"/>
    </row>
    <row r="1263" spans="22:22" s="1092" customFormat="1" x14ac:dyDescent="0.2">
      <c r="V1263" s="1247"/>
    </row>
    <row r="1264" spans="22:22" s="1092" customFormat="1" x14ac:dyDescent="0.2">
      <c r="V1264" s="1247"/>
    </row>
    <row r="1265" spans="22:22" s="1092" customFormat="1" x14ac:dyDescent="0.2">
      <c r="V1265" s="1247"/>
    </row>
    <row r="1266" spans="22:22" s="1092" customFormat="1" x14ac:dyDescent="0.2">
      <c r="V1266" s="1247"/>
    </row>
    <row r="1267" spans="22:22" s="1092" customFormat="1" x14ac:dyDescent="0.2">
      <c r="V1267" s="1247"/>
    </row>
    <row r="1268" spans="22:22" s="1092" customFormat="1" x14ac:dyDescent="0.2">
      <c r="V1268" s="1247"/>
    </row>
    <row r="1269" spans="22:22" s="1092" customFormat="1" x14ac:dyDescent="0.2">
      <c r="V1269" s="1247"/>
    </row>
    <row r="1270" spans="22:22" s="1092" customFormat="1" x14ac:dyDescent="0.2">
      <c r="V1270" s="1247"/>
    </row>
    <row r="1271" spans="22:22" s="1092" customFormat="1" x14ac:dyDescent="0.2">
      <c r="V1271" s="1247"/>
    </row>
    <row r="1272" spans="22:22" s="1092" customFormat="1" x14ac:dyDescent="0.2">
      <c r="V1272" s="1247"/>
    </row>
    <row r="1273" spans="22:22" s="1092" customFormat="1" x14ac:dyDescent="0.2">
      <c r="V1273" s="1247"/>
    </row>
    <row r="1274" spans="22:22" s="1092" customFormat="1" x14ac:dyDescent="0.2">
      <c r="V1274" s="1247"/>
    </row>
    <row r="1275" spans="22:22" s="1092" customFormat="1" x14ac:dyDescent="0.2">
      <c r="V1275" s="1247"/>
    </row>
    <row r="1276" spans="22:22" s="1092" customFormat="1" x14ac:dyDescent="0.2">
      <c r="V1276" s="1247"/>
    </row>
    <row r="1277" spans="22:22" s="1092" customFormat="1" x14ac:dyDescent="0.2">
      <c r="V1277" s="1247"/>
    </row>
    <row r="1278" spans="22:22" s="1092" customFormat="1" x14ac:dyDescent="0.2">
      <c r="V1278" s="1247"/>
    </row>
    <row r="1279" spans="22:22" s="1092" customFormat="1" x14ac:dyDescent="0.2">
      <c r="V1279" s="1247"/>
    </row>
    <row r="1280" spans="22:22" s="1092" customFormat="1" x14ac:dyDescent="0.2">
      <c r="V1280" s="1247"/>
    </row>
    <row r="1281" spans="22:22" s="1092" customFormat="1" x14ac:dyDescent="0.2">
      <c r="V1281" s="1247"/>
    </row>
    <row r="1282" spans="22:22" s="1092" customFormat="1" x14ac:dyDescent="0.2">
      <c r="V1282" s="1247"/>
    </row>
    <row r="1283" spans="22:22" s="1092" customFormat="1" x14ac:dyDescent="0.2">
      <c r="V1283" s="1247"/>
    </row>
    <row r="1284" spans="22:22" s="1092" customFormat="1" x14ac:dyDescent="0.2">
      <c r="V1284" s="1247"/>
    </row>
    <row r="1285" spans="22:22" s="1092" customFormat="1" x14ac:dyDescent="0.2">
      <c r="V1285" s="1247"/>
    </row>
    <row r="1286" spans="22:22" s="1092" customFormat="1" x14ac:dyDescent="0.2">
      <c r="V1286" s="1247"/>
    </row>
    <row r="1287" spans="22:22" s="1092" customFormat="1" x14ac:dyDescent="0.2">
      <c r="V1287" s="1247"/>
    </row>
    <row r="1288" spans="22:22" s="1092" customFormat="1" x14ac:dyDescent="0.2">
      <c r="V1288" s="1247"/>
    </row>
    <row r="1289" spans="22:22" s="1092" customFormat="1" x14ac:dyDescent="0.2">
      <c r="V1289" s="1247"/>
    </row>
    <row r="1290" spans="22:22" s="1092" customFormat="1" x14ac:dyDescent="0.2">
      <c r="V1290" s="1247"/>
    </row>
    <row r="1291" spans="22:22" s="1092" customFormat="1" x14ac:dyDescent="0.2">
      <c r="V1291" s="1247"/>
    </row>
    <row r="1292" spans="22:22" s="1092" customFormat="1" x14ac:dyDescent="0.2">
      <c r="V1292" s="1247"/>
    </row>
    <row r="1293" spans="22:22" s="1092" customFormat="1" x14ac:dyDescent="0.2">
      <c r="V1293" s="1247"/>
    </row>
    <row r="1294" spans="22:22" s="1092" customFormat="1" x14ac:dyDescent="0.2">
      <c r="V1294" s="1247"/>
    </row>
    <row r="1295" spans="22:22" s="1092" customFormat="1" x14ac:dyDescent="0.2">
      <c r="V1295" s="1247"/>
    </row>
    <row r="1296" spans="22:22" s="1092" customFormat="1" x14ac:dyDescent="0.2">
      <c r="V1296" s="1247"/>
    </row>
    <row r="1297" spans="22:22" s="1092" customFormat="1" x14ac:dyDescent="0.2">
      <c r="V1297" s="1247"/>
    </row>
    <row r="1298" spans="22:22" s="1092" customFormat="1" x14ac:dyDescent="0.2">
      <c r="V1298" s="1247"/>
    </row>
    <row r="1299" spans="22:22" s="1092" customFormat="1" x14ac:dyDescent="0.2">
      <c r="V1299" s="1247"/>
    </row>
    <row r="1300" spans="22:22" s="1092" customFormat="1" x14ac:dyDescent="0.2">
      <c r="V1300" s="1247"/>
    </row>
    <row r="1301" spans="22:22" s="1092" customFormat="1" x14ac:dyDescent="0.2">
      <c r="V1301" s="1247"/>
    </row>
    <row r="1302" spans="22:22" s="1092" customFormat="1" x14ac:dyDescent="0.2">
      <c r="V1302" s="1247"/>
    </row>
    <row r="1303" spans="22:22" s="1092" customFormat="1" x14ac:dyDescent="0.2">
      <c r="V1303" s="1247"/>
    </row>
    <row r="1304" spans="22:22" s="1092" customFormat="1" x14ac:dyDescent="0.2">
      <c r="V1304" s="1247"/>
    </row>
    <row r="1305" spans="22:22" s="1092" customFormat="1" x14ac:dyDescent="0.2">
      <c r="V1305" s="1247"/>
    </row>
    <row r="1306" spans="22:22" s="1092" customFormat="1" x14ac:dyDescent="0.2">
      <c r="V1306" s="1247"/>
    </row>
    <row r="1307" spans="22:22" s="1092" customFormat="1" x14ac:dyDescent="0.2">
      <c r="V1307" s="1247"/>
    </row>
    <row r="1308" spans="22:22" s="1092" customFormat="1" x14ac:dyDescent="0.2">
      <c r="V1308" s="1247"/>
    </row>
    <row r="1309" spans="22:22" s="1092" customFormat="1" x14ac:dyDescent="0.2">
      <c r="V1309" s="1247"/>
    </row>
    <row r="1310" spans="22:22" s="1092" customFormat="1" x14ac:dyDescent="0.2">
      <c r="V1310" s="1247"/>
    </row>
    <row r="1311" spans="22:22" s="1092" customFormat="1" x14ac:dyDescent="0.2">
      <c r="V1311" s="1247"/>
    </row>
    <row r="1312" spans="22:22" s="1092" customFormat="1" x14ac:dyDescent="0.2">
      <c r="V1312" s="1247"/>
    </row>
    <row r="1313" spans="22:22" s="1092" customFormat="1" x14ac:dyDescent="0.2">
      <c r="V1313" s="1247"/>
    </row>
    <row r="1314" spans="22:22" s="1092" customFormat="1" x14ac:dyDescent="0.2">
      <c r="V1314" s="1247"/>
    </row>
    <row r="1315" spans="22:22" s="1092" customFormat="1" x14ac:dyDescent="0.2">
      <c r="V1315" s="1247"/>
    </row>
    <row r="1316" spans="22:22" s="1092" customFormat="1" x14ac:dyDescent="0.2">
      <c r="V1316" s="1247"/>
    </row>
    <row r="1317" spans="22:22" s="1092" customFormat="1" x14ac:dyDescent="0.2">
      <c r="V1317" s="1247"/>
    </row>
    <row r="1318" spans="22:22" s="1092" customFormat="1" x14ac:dyDescent="0.2">
      <c r="V1318" s="1247"/>
    </row>
    <row r="1319" spans="22:22" s="1092" customFormat="1" x14ac:dyDescent="0.2">
      <c r="V1319" s="1247"/>
    </row>
    <row r="1320" spans="22:22" s="1092" customFormat="1" x14ac:dyDescent="0.2">
      <c r="V1320" s="1247"/>
    </row>
    <row r="1321" spans="22:22" s="1092" customFormat="1" x14ac:dyDescent="0.2">
      <c r="V1321" s="1247"/>
    </row>
    <row r="1322" spans="22:22" s="1092" customFormat="1" x14ac:dyDescent="0.2">
      <c r="V1322" s="1247"/>
    </row>
    <row r="1323" spans="22:22" s="1092" customFormat="1" x14ac:dyDescent="0.2">
      <c r="V1323" s="1247"/>
    </row>
    <row r="1324" spans="22:22" s="1092" customFormat="1" x14ac:dyDescent="0.2">
      <c r="V1324" s="1247"/>
    </row>
    <row r="1325" spans="22:22" s="1092" customFormat="1" x14ac:dyDescent="0.2">
      <c r="V1325" s="1247"/>
    </row>
    <row r="1326" spans="22:22" s="1092" customFormat="1" x14ac:dyDescent="0.2">
      <c r="V1326" s="1247"/>
    </row>
    <row r="1327" spans="22:22" s="1092" customFormat="1" x14ac:dyDescent="0.2">
      <c r="V1327" s="1247"/>
    </row>
    <row r="1328" spans="22:22" s="1092" customFormat="1" x14ac:dyDescent="0.2">
      <c r="V1328" s="1247"/>
    </row>
    <row r="1329" spans="22:22" s="1092" customFormat="1" x14ac:dyDescent="0.2">
      <c r="V1329" s="1247"/>
    </row>
    <row r="1330" spans="22:22" s="1092" customFormat="1" x14ac:dyDescent="0.2">
      <c r="V1330" s="1247"/>
    </row>
    <row r="1331" spans="22:22" s="1092" customFormat="1" x14ac:dyDescent="0.2">
      <c r="V1331" s="1247"/>
    </row>
    <row r="1332" spans="22:22" s="1092" customFormat="1" x14ac:dyDescent="0.2">
      <c r="V1332" s="1247"/>
    </row>
    <row r="1333" spans="22:22" s="1092" customFormat="1" x14ac:dyDescent="0.2">
      <c r="V1333" s="1247"/>
    </row>
    <row r="1334" spans="22:22" s="1092" customFormat="1" x14ac:dyDescent="0.2">
      <c r="V1334" s="1247"/>
    </row>
    <row r="1335" spans="22:22" s="1092" customFormat="1" x14ac:dyDescent="0.2">
      <c r="V1335" s="1247"/>
    </row>
    <row r="1336" spans="22:22" s="1092" customFormat="1" x14ac:dyDescent="0.2">
      <c r="V1336" s="1247"/>
    </row>
    <row r="1337" spans="22:22" s="1092" customFormat="1" x14ac:dyDescent="0.2">
      <c r="V1337" s="1247"/>
    </row>
    <row r="1338" spans="22:22" s="1092" customFormat="1" x14ac:dyDescent="0.2">
      <c r="V1338" s="1247"/>
    </row>
    <row r="1339" spans="22:22" s="1092" customFormat="1" x14ac:dyDescent="0.2">
      <c r="V1339" s="1247"/>
    </row>
    <row r="1340" spans="22:22" s="1092" customFormat="1" x14ac:dyDescent="0.2">
      <c r="V1340" s="1247"/>
    </row>
    <row r="1341" spans="22:22" s="1092" customFormat="1" x14ac:dyDescent="0.2">
      <c r="V1341" s="1247"/>
    </row>
    <row r="1342" spans="22:22" s="1092" customFormat="1" x14ac:dyDescent="0.2">
      <c r="V1342" s="1247"/>
    </row>
    <row r="1343" spans="22:22" s="1092" customFormat="1" x14ac:dyDescent="0.2">
      <c r="V1343" s="1247"/>
    </row>
    <row r="1344" spans="22:22" s="1092" customFormat="1" x14ac:dyDescent="0.2">
      <c r="V1344" s="1247"/>
    </row>
    <row r="1345" spans="22:22" s="1092" customFormat="1" x14ac:dyDescent="0.2">
      <c r="V1345" s="1247"/>
    </row>
    <row r="1346" spans="22:22" s="1092" customFormat="1" x14ac:dyDescent="0.2">
      <c r="V1346" s="1247"/>
    </row>
    <row r="1347" spans="22:22" s="1092" customFormat="1" x14ac:dyDescent="0.2">
      <c r="V1347" s="1247"/>
    </row>
    <row r="1348" spans="22:22" s="1092" customFormat="1" x14ac:dyDescent="0.2">
      <c r="V1348" s="1247"/>
    </row>
    <row r="1349" spans="22:22" s="1092" customFormat="1" x14ac:dyDescent="0.2">
      <c r="V1349" s="1247"/>
    </row>
    <row r="1350" spans="22:22" s="1092" customFormat="1" x14ac:dyDescent="0.2">
      <c r="V1350" s="1247"/>
    </row>
    <row r="1351" spans="22:22" s="1092" customFormat="1" x14ac:dyDescent="0.2">
      <c r="V1351" s="1247"/>
    </row>
    <row r="1352" spans="22:22" s="1092" customFormat="1" x14ac:dyDescent="0.2">
      <c r="V1352" s="1247"/>
    </row>
    <row r="1353" spans="22:22" s="1092" customFormat="1" x14ac:dyDescent="0.2">
      <c r="V1353" s="1247"/>
    </row>
    <row r="1354" spans="22:22" s="1092" customFormat="1" x14ac:dyDescent="0.2">
      <c r="V1354" s="1247"/>
    </row>
    <row r="1355" spans="22:22" s="1092" customFormat="1" x14ac:dyDescent="0.2">
      <c r="V1355" s="1247"/>
    </row>
    <row r="1356" spans="22:22" s="1092" customFormat="1" x14ac:dyDescent="0.2">
      <c r="V1356" s="1247"/>
    </row>
    <row r="1357" spans="22:22" s="1092" customFormat="1" x14ac:dyDescent="0.2">
      <c r="V1357" s="1247"/>
    </row>
    <row r="1358" spans="22:22" s="1092" customFormat="1" x14ac:dyDescent="0.2">
      <c r="V1358" s="1247"/>
    </row>
    <row r="1359" spans="22:22" s="1092" customFormat="1" x14ac:dyDescent="0.2">
      <c r="V1359" s="1247"/>
    </row>
    <row r="1360" spans="22:22" s="1092" customFormat="1" x14ac:dyDescent="0.2">
      <c r="V1360" s="1247"/>
    </row>
    <row r="1361" spans="22:22" s="1092" customFormat="1" x14ac:dyDescent="0.2">
      <c r="V1361" s="1247"/>
    </row>
    <row r="1362" spans="22:22" s="1092" customFormat="1" x14ac:dyDescent="0.2">
      <c r="V1362" s="1247"/>
    </row>
    <row r="1363" spans="22:22" s="1092" customFormat="1" x14ac:dyDescent="0.2">
      <c r="V1363" s="1247"/>
    </row>
    <row r="1364" spans="22:22" s="1092" customFormat="1" x14ac:dyDescent="0.2">
      <c r="V1364" s="1247"/>
    </row>
    <row r="1365" spans="22:22" s="1092" customFormat="1" x14ac:dyDescent="0.2">
      <c r="V1365" s="1247"/>
    </row>
    <row r="1366" spans="22:22" s="1092" customFormat="1" x14ac:dyDescent="0.2">
      <c r="V1366" s="1247"/>
    </row>
    <row r="1367" spans="22:22" s="1092" customFormat="1" x14ac:dyDescent="0.2">
      <c r="V1367" s="1247"/>
    </row>
    <row r="1368" spans="22:22" s="1092" customFormat="1" x14ac:dyDescent="0.2">
      <c r="V1368" s="1247"/>
    </row>
    <row r="1369" spans="22:22" s="1092" customFormat="1" x14ac:dyDescent="0.2">
      <c r="V1369" s="1247"/>
    </row>
    <row r="1370" spans="22:22" s="1092" customFormat="1" x14ac:dyDescent="0.2">
      <c r="V1370" s="1247"/>
    </row>
    <row r="1371" spans="22:22" s="1092" customFormat="1" x14ac:dyDescent="0.2">
      <c r="V1371" s="1247"/>
    </row>
    <row r="1372" spans="22:22" s="1092" customFormat="1" x14ac:dyDescent="0.2">
      <c r="V1372" s="1247"/>
    </row>
    <row r="1373" spans="22:22" s="1092" customFormat="1" x14ac:dyDescent="0.2">
      <c r="V1373" s="1247"/>
    </row>
    <row r="1374" spans="22:22" s="1092" customFormat="1" x14ac:dyDescent="0.2">
      <c r="V1374" s="1247"/>
    </row>
    <row r="1375" spans="22:22" s="1092" customFormat="1" x14ac:dyDescent="0.2">
      <c r="V1375" s="1247"/>
    </row>
    <row r="1376" spans="22:22" s="1092" customFormat="1" x14ac:dyDescent="0.2">
      <c r="V1376" s="1247"/>
    </row>
    <row r="1377" spans="22:22" s="1092" customFormat="1" x14ac:dyDescent="0.2">
      <c r="V1377" s="1247"/>
    </row>
    <row r="1378" spans="22:22" s="1092" customFormat="1" x14ac:dyDescent="0.2">
      <c r="V1378" s="1247"/>
    </row>
    <row r="1379" spans="22:22" s="1092" customFormat="1" x14ac:dyDescent="0.2">
      <c r="V1379" s="1247"/>
    </row>
    <row r="1380" spans="22:22" s="1092" customFormat="1" x14ac:dyDescent="0.2">
      <c r="V1380" s="1247"/>
    </row>
    <row r="1381" spans="22:22" s="1092" customFormat="1" x14ac:dyDescent="0.2">
      <c r="V1381" s="1247"/>
    </row>
    <row r="1382" spans="22:22" s="1092" customFormat="1" x14ac:dyDescent="0.2">
      <c r="V1382" s="1247"/>
    </row>
    <row r="1383" spans="22:22" s="1092" customFormat="1" x14ac:dyDescent="0.2">
      <c r="V1383" s="1247"/>
    </row>
    <row r="1384" spans="22:22" s="1092" customFormat="1" x14ac:dyDescent="0.2">
      <c r="V1384" s="1247"/>
    </row>
    <row r="1385" spans="22:22" s="1092" customFormat="1" x14ac:dyDescent="0.2">
      <c r="V1385" s="1247"/>
    </row>
    <row r="1386" spans="22:22" s="1092" customFormat="1" x14ac:dyDescent="0.2">
      <c r="V1386" s="1247"/>
    </row>
    <row r="1387" spans="22:22" s="1092" customFormat="1" x14ac:dyDescent="0.2">
      <c r="V1387" s="1247"/>
    </row>
    <row r="1388" spans="22:22" s="1092" customFormat="1" x14ac:dyDescent="0.2">
      <c r="V1388" s="1247"/>
    </row>
    <row r="1389" spans="22:22" s="1092" customFormat="1" x14ac:dyDescent="0.2">
      <c r="V1389" s="1247"/>
    </row>
    <row r="1390" spans="22:22" s="1092" customFormat="1" x14ac:dyDescent="0.2">
      <c r="V1390" s="1247"/>
    </row>
    <row r="1391" spans="22:22" s="1092" customFormat="1" x14ac:dyDescent="0.2">
      <c r="V1391" s="1247"/>
    </row>
    <row r="1392" spans="22:22" s="1092" customFormat="1" x14ac:dyDescent="0.2">
      <c r="V1392" s="1247"/>
    </row>
    <row r="1393" spans="22:22" s="1092" customFormat="1" x14ac:dyDescent="0.2">
      <c r="V1393" s="1247"/>
    </row>
    <row r="1394" spans="22:22" s="1092" customFormat="1" x14ac:dyDescent="0.2">
      <c r="V1394" s="1247"/>
    </row>
    <row r="1395" spans="22:22" s="1092" customFormat="1" x14ac:dyDescent="0.2">
      <c r="V1395" s="1247"/>
    </row>
    <row r="1396" spans="22:22" s="1092" customFormat="1" x14ac:dyDescent="0.2">
      <c r="V1396" s="1247"/>
    </row>
    <row r="1397" spans="22:22" s="1092" customFormat="1" x14ac:dyDescent="0.2">
      <c r="V1397" s="1247"/>
    </row>
    <row r="1398" spans="22:22" s="1092" customFormat="1" x14ac:dyDescent="0.2">
      <c r="V1398" s="1247"/>
    </row>
    <row r="1399" spans="22:22" s="1092" customFormat="1" x14ac:dyDescent="0.2">
      <c r="V1399" s="1247"/>
    </row>
    <row r="1400" spans="22:22" s="1092" customFormat="1" x14ac:dyDescent="0.2">
      <c r="V1400" s="1247"/>
    </row>
    <row r="1401" spans="22:22" s="1092" customFormat="1" x14ac:dyDescent="0.2">
      <c r="V1401" s="1247"/>
    </row>
    <row r="1402" spans="22:22" s="1092" customFormat="1" x14ac:dyDescent="0.2">
      <c r="V1402" s="1247"/>
    </row>
    <row r="1403" spans="22:22" s="1092" customFormat="1" x14ac:dyDescent="0.2">
      <c r="V1403" s="1247"/>
    </row>
    <row r="1404" spans="22:22" s="1092" customFormat="1" x14ac:dyDescent="0.2">
      <c r="V1404" s="1247"/>
    </row>
    <row r="1405" spans="22:22" s="1092" customFormat="1" x14ac:dyDescent="0.2">
      <c r="V1405" s="1247"/>
    </row>
    <row r="1406" spans="22:22" s="1092" customFormat="1" x14ac:dyDescent="0.2">
      <c r="V1406" s="1247"/>
    </row>
    <row r="1407" spans="22:22" s="1092" customFormat="1" x14ac:dyDescent="0.2">
      <c r="V1407" s="1247"/>
    </row>
    <row r="1408" spans="22:22" s="1092" customFormat="1" x14ac:dyDescent="0.2">
      <c r="V1408" s="1247"/>
    </row>
    <row r="1409" spans="22:22" s="1092" customFormat="1" x14ac:dyDescent="0.2">
      <c r="V1409" s="1247"/>
    </row>
    <row r="1410" spans="22:22" s="1092" customFormat="1" x14ac:dyDescent="0.2">
      <c r="V1410" s="1247"/>
    </row>
    <row r="1411" spans="22:22" s="1092" customFormat="1" x14ac:dyDescent="0.2">
      <c r="V1411" s="1247"/>
    </row>
    <row r="1412" spans="22:22" s="1092" customFormat="1" x14ac:dyDescent="0.2">
      <c r="V1412" s="1247"/>
    </row>
    <row r="1413" spans="22:22" s="1092" customFormat="1" x14ac:dyDescent="0.2">
      <c r="V1413" s="1247"/>
    </row>
    <row r="1414" spans="22:22" s="1092" customFormat="1" x14ac:dyDescent="0.2">
      <c r="V1414" s="1247"/>
    </row>
    <row r="1415" spans="22:22" s="1092" customFormat="1" x14ac:dyDescent="0.2">
      <c r="V1415" s="1247"/>
    </row>
    <row r="1416" spans="22:22" s="1092" customFormat="1" x14ac:dyDescent="0.2">
      <c r="V1416" s="1247"/>
    </row>
    <row r="1417" spans="22:22" s="1092" customFormat="1" x14ac:dyDescent="0.2">
      <c r="V1417" s="1247"/>
    </row>
    <row r="1418" spans="22:22" s="1092" customFormat="1" x14ac:dyDescent="0.2">
      <c r="V1418" s="1247"/>
    </row>
    <row r="1419" spans="22:22" s="1092" customFormat="1" x14ac:dyDescent="0.2">
      <c r="V1419" s="1247"/>
    </row>
    <row r="1420" spans="22:22" s="1092" customFormat="1" x14ac:dyDescent="0.2">
      <c r="V1420" s="1247"/>
    </row>
    <row r="1421" spans="22:22" s="1092" customFormat="1" x14ac:dyDescent="0.2">
      <c r="V1421" s="1247"/>
    </row>
    <row r="1422" spans="22:22" s="1092" customFormat="1" x14ac:dyDescent="0.2">
      <c r="V1422" s="1247"/>
    </row>
    <row r="1423" spans="22:22" s="1092" customFormat="1" x14ac:dyDescent="0.2">
      <c r="V1423" s="1247"/>
    </row>
    <row r="1424" spans="22:22" s="1092" customFormat="1" x14ac:dyDescent="0.2">
      <c r="V1424" s="1247"/>
    </row>
    <row r="1425" spans="22:22" s="1092" customFormat="1" x14ac:dyDescent="0.2">
      <c r="V1425" s="1247"/>
    </row>
    <row r="1426" spans="22:22" s="1092" customFormat="1" x14ac:dyDescent="0.2">
      <c r="V1426" s="1247"/>
    </row>
    <row r="1427" spans="22:22" s="1092" customFormat="1" x14ac:dyDescent="0.2">
      <c r="V1427" s="1247"/>
    </row>
    <row r="1428" spans="22:22" s="1092" customFormat="1" x14ac:dyDescent="0.2">
      <c r="V1428" s="1247"/>
    </row>
    <row r="1429" spans="22:22" s="1092" customFormat="1" x14ac:dyDescent="0.2">
      <c r="V1429" s="1247"/>
    </row>
    <row r="1430" spans="22:22" s="1092" customFormat="1" x14ac:dyDescent="0.2">
      <c r="V1430" s="1247"/>
    </row>
    <row r="1431" spans="22:22" s="1092" customFormat="1" x14ac:dyDescent="0.2">
      <c r="V1431" s="1247"/>
    </row>
    <row r="1432" spans="22:22" s="1092" customFormat="1" x14ac:dyDescent="0.2">
      <c r="V1432" s="1247"/>
    </row>
    <row r="1433" spans="22:22" s="1092" customFormat="1" x14ac:dyDescent="0.2">
      <c r="V1433" s="1247"/>
    </row>
    <row r="1434" spans="22:22" s="1092" customFormat="1" x14ac:dyDescent="0.2">
      <c r="V1434" s="1247"/>
    </row>
    <row r="1435" spans="22:22" s="1092" customFormat="1" x14ac:dyDescent="0.2">
      <c r="V1435" s="1247"/>
    </row>
    <row r="1436" spans="22:22" s="1092" customFormat="1" x14ac:dyDescent="0.2">
      <c r="V1436" s="1247"/>
    </row>
    <row r="1437" spans="22:22" s="1092" customFormat="1" x14ac:dyDescent="0.2">
      <c r="V1437" s="1247"/>
    </row>
    <row r="1438" spans="22:22" s="1092" customFormat="1" x14ac:dyDescent="0.2">
      <c r="V1438" s="1247"/>
    </row>
    <row r="1439" spans="22:22" s="1092" customFormat="1" x14ac:dyDescent="0.2">
      <c r="V1439" s="1247"/>
    </row>
    <row r="1440" spans="22:22" s="1092" customFormat="1" x14ac:dyDescent="0.2">
      <c r="V1440" s="1247"/>
    </row>
    <row r="1441" spans="22:22" s="1092" customFormat="1" x14ac:dyDescent="0.2">
      <c r="V1441" s="1247"/>
    </row>
    <row r="1442" spans="22:22" s="1092" customFormat="1" x14ac:dyDescent="0.2">
      <c r="V1442" s="1247"/>
    </row>
    <row r="1443" spans="22:22" s="1092" customFormat="1" x14ac:dyDescent="0.2">
      <c r="V1443" s="1247"/>
    </row>
    <row r="1444" spans="22:22" s="1092" customFormat="1" x14ac:dyDescent="0.2">
      <c r="V1444" s="1247"/>
    </row>
    <row r="1445" spans="22:22" s="1092" customFormat="1" x14ac:dyDescent="0.2">
      <c r="V1445" s="1247"/>
    </row>
    <row r="1446" spans="22:22" s="1092" customFormat="1" x14ac:dyDescent="0.2">
      <c r="V1446" s="1247"/>
    </row>
    <row r="1447" spans="22:22" s="1092" customFormat="1" x14ac:dyDescent="0.2">
      <c r="V1447" s="1247"/>
    </row>
    <row r="1448" spans="22:22" s="1092" customFormat="1" x14ac:dyDescent="0.2">
      <c r="V1448" s="1247"/>
    </row>
    <row r="1449" spans="22:22" s="1092" customFormat="1" x14ac:dyDescent="0.2">
      <c r="V1449" s="1247"/>
    </row>
    <row r="1450" spans="22:22" s="1092" customFormat="1" x14ac:dyDescent="0.2">
      <c r="V1450" s="1247"/>
    </row>
    <row r="1451" spans="22:22" s="1092" customFormat="1" x14ac:dyDescent="0.2">
      <c r="V1451" s="1247"/>
    </row>
    <row r="1452" spans="22:22" s="1092" customFormat="1" x14ac:dyDescent="0.2">
      <c r="V1452" s="1247"/>
    </row>
    <row r="1453" spans="22:22" s="1092" customFormat="1" x14ac:dyDescent="0.2">
      <c r="V1453" s="1247"/>
    </row>
    <row r="1454" spans="22:22" s="1092" customFormat="1" x14ac:dyDescent="0.2">
      <c r="V1454" s="1247"/>
    </row>
    <row r="1455" spans="22:22" s="1092" customFormat="1" x14ac:dyDescent="0.2">
      <c r="V1455" s="1247"/>
    </row>
    <row r="1456" spans="22:22" s="1092" customFormat="1" x14ac:dyDescent="0.2">
      <c r="V1456" s="1247"/>
    </row>
    <row r="1457" spans="22:22" s="1092" customFormat="1" x14ac:dyDescent="0.2">
      <c r="V1457" s="1247"/>
    </row>
    <row r="1458" spans="22:22" s="1092" customFormat="1" x14ac:dyDescent="0.2">
      <c r="V1458" s="1247"/>
    </row>
    <row r="1459" spans="22:22" s="1092" customFormat="1" x14ac:dyDescent="0.2">
      <c r="V1459" s="1247"/>
    </row>
    <row r="1460" spans="22:22" s="1092" customFormat="1" x14ac:dyDescent="0.2">
      <c r="V1460" s="1247"/>
    </row>
    <row r="1461" spans="22:22" s="1092" customFormat="1" x14ac:dyDescent="0.2">
      <c r="V1461" s="1247"/>
    </row>
    <row r="1462" spans="22:22" s="1092" customFormat="1" x14ac:dyDescent="0.2">
      <c r="V1462" s="1247"/>
    </row>
    <row r="1463" spans="22:22" s="1092" customFormat="1" x14ac:dyDescent="0.2">
      <c r="V1463" s="1247"/>
    </row>
    <row r="1464" spans="22:22" s="1092" customFormat="1" x14ac:dyDescent="0.2">
      <c r="V1464" s="1247"/>
    </row>
    <row r="1465" spans="22:22" s="1092" customFormat="1" x14ac:dyDescent="0.2">
      <c r="V1465" s="1247"/>
    </row>
    <row r="1466" spans="22:22" s="1092" customFormat="1" x14ac:dyDescent="0.2">
      <c r="V1466" s="1247"/>
    </row>
    <row r="1467" spans="22:22" s="1092" customFormat="1" x14ac:dyDescent="0.2">
      <c r="V1467" s="1247"/>
    </row>
    <row r="1468" spans="22:22" s="1092" customFormat="1" x14ac:dyDescent="0.2">
      <c r="V1468" s="1247"/>
    </row>
    <row r="1469" spans="22:22" s="1092" customFormat="1" x14ac:dyDescent="0.2">
      <c r="V1469" s="1247"/>
    </row>
    <row r="1470" spans="22:22" s="1092" customFormat="1" x14ac:dyDescent="0.2">
      <c r="V1470" s="1247"/>
    </row>
    <row r="1471" spans="22:22" s="1092" customFormat="1" x14ac:dyDescent="0.2">
      <c r="V1471" s="1247"/>
    </row>
    <row r="1472" spans="22:22" s="1092" customFormat="1" x14ac:dyDescent="0.2">
      <c r="V1472" s="1247"/>
    </row>
    <row r="1473" spans="22:22" s="1092" customFormat="1" x14ac:dyDescent="0.2">
      <c r="V1473" s="1247"/>
    </row>
    <row r="1474" spans="22:22" s="1092" customFormat="1" x14ac:dyDescent="0.2">
      <c r="V1474" s="1247"/>
    </row>
    <row r="1475" spans="22:22" s="1092" customFormat="1" x14ac:dyDescent="0.2">
      <c r="V1475" s="1247"/>
    </row>
    <row r="1476" spans="22:22" s="1092" customFormat="1" x14ac:dyDescent="0.2">
      <c r="V1476" s="1247"/>
    </row>
    <row r="1477" spans="22:22" s="1092" customFormat="1" x14ac:dyDescent="0.2">
      <c r="V1477" s="1247"/>
    </row>
    <row r="1478" spans="22:22" s="1092" customFormat="1" x14ac:dyDescent="0.2">
      <c r="V1478" s="1247"/>
    </row>
    <row r="1479" spans="22:22" s="1092" customFormat="1" x14ac:dyDescent="0.2">
      <c r="V1479" s="1247"/>
    </row>
    <row r="1480" spans="22:22" s="1092" customFormat="1" x14ac:dyDescent="0.2">
      <c r="V1480" s="1247"/>
    </row>
    <row r="1481" spans="22:22" s="1092" customFormat="1" x14ac:dyDescent="0.2">
      <c r="V1481" s="1247"/>
    </row>
    <row r="1482" spans="22:22" s="1092" customFormat="1" x14ac:dyDescent="0.2">
      <c r="V1482" s="1247"/>
    </row>
    <row r="1483" spans="22:22" s="1092" customFormat="1" x14ac:dyDescent="0.2">
      <c r="V1483" s="1247"/>
    </row>
    <row r="1484" spans="22:22" s="1092" customFormat="1" x14ac:dyDescent="0.2">
      <c r="V1484" s="1247"/>
    </row>
    <row r="1485" spans="22:22" s="1092" customFormat="1" x14ac:dyDescent="0.2">
      <c r="V1485" s="1247"/>
    </row>
    <row r="1486" spans="22:22" s="1092" customFormat="1" x14ac:dyDescent="0.2">
      <c r="V1486" s="1247"/>
    </row>
    <row r="1487" spans="22:22" s="1092" customFormat="1" x14ac:dyDescent="0.2">
      <c r="V1487" s="1247"/>
    </row>
    <row r="1488" spans="22:22" s="1092" customFormat="1" x14ac:dyDescent="0.2">
      <c r="V1488" s="1247"/>
    </row>
    <row r="1489" spans="22:22" s="1092" customFormat="1" x14ac:dyDescent="0.2">
      <c r="V1489" s="1247"/>
    </row>
    <row r="1490" spans="22:22" s="1092" customFormat="1" x14ac:dyDescent="0.2">
      <c r="V1490" s="1247"/>
    </row>
    <row r="1491" spans="22:22" s="1092" customFormat="1" x14ac:dyDescent="0.2">
      <c r="V1491" s="1247"/>
    </row>
    <row r="1492" spans="22:22" s="1092" customFormat="1" x14ac:dyDescent="0.2">
      <c r="V1492" s="1247"/>
    </row>
    <row r="1493" spans="22:22" s="1092" customFormat="1" x14ac:dyDescent="0.2">
      <c r="V1493" s="1247"/>
    </row>
    <row r="1494" spans="22:22" s="1092" customFormat="1" x14ac:dyDescent="0.2">
      <c r="V1494" s="1247"/>
    </row>
    <row r="1495" spans="22:22" s="1092" customFormat="1" x14ac:dyDescent="0.2">
      <c r="V1495" s="1247"/>
    </row>
    <row r="1496" spans="22:22" s="1092" customFormat="1" x14ac:dyDescent="0.2">
      <c r="V1496" s="1247"/>
    </row>
    <row r="1497" spans="22:22" s="1092" customFormat="1" x14ac:dyDescent="0.2">
      <c r="V1497" s="1247"/>
    </row>
    <row r="1498" spans="22:22" s="1092" customFormat="1" x14ac:dyDescent="0.2">
      <c r="V1498" s="1247"/>
    </row>
    <row r="1499" spans="22:22" s="1092" customFormat="1" x14ac:dyDescent="0.2">
      <c r="V1499" s="1247"/>
    </row>
    <row r="1500" spans="22:22" s="1092" customFormat="1" x14ac:dyDescent="0.2">
      <c r="V1500" s="1247"/>
    </row>
    <row r="1501" spans="22:22" s="1092" customFormat="1" x14ac:dyDescent="0.2">
      <c r="V1501" s="1247"/>
    </row>
    <row r="1502" spans="22:22" s="1092" customFormat="1" x14ac:dyDescent="0.2">
      <c r="V1502" s="1247"/>
    </row>
    <row r="1503" spans="22:22" s="1092" customFormat="1" x14ac:dyDescent="0.2">
      <c r="V1503" s="1247"/>
    </row>
    <row r="1504" spans="22:22" s="1092" customFormat="1" x14ac:dyDescent="0.2">
      <c r="V1504" s="1247"/>
    </row>
    <row r="1505" spans="22:22" s="1092" customFormat="1" x14ac:dyDescent="0.2">
      <c r="V1505" s="1247"/>
    </row>
    <row r="1506" spans="22:22" s="1092" customFormat="1" x14ac:dyDescent="0.2">
      <c r="V1506" s="1247"/>
    </row>
    <row r="1507" spans="22:22" s="1092" customFormat="1" x14ac:dyDescent="0.2">
      <c r="V1507" s="1247"/>
    </row>
    <row r="1508" spans="22:22" s="1092" customFormat="1" x14ac:dyDescent="0.2">
      <c r="V1508" s="1247"/>
    </row>
    <row r="1509" spans="22:22" s="1092" customFormat="1" x14ac:dyDescent="0.2">
      <c r="V1509" s="1247"/>
    </row>
    <row r="1510" spans="22:22" s="1092" customFormat="1" x14ac:dyDescent="0.2">
      <c r="V1510" s="1247"/>
    </row>
    <row r="1511" spans="22:22" s="1092" customFormat="1" x14ac:dyDescent="0.2">
      <c r="V1511" s="1247"/>
    </row>
    <row r="1512" spans="22:22" s="1092" customFormat="1" x14ac:dyDescent="0.2">
      <c r="V1512" s="1247"/>
    </row>
    <row r="1513" spans="22:22" s="1092" customFormat="1" x14ac:dyDescent="0.2">
      <c r="V1513" s="1247"/>
    </row>
    <row r="1514" spans="22:22" s="1092" customFormat="1" x14ac:dyDescent="0.2">
      <c r="V1514" s="1247"/>
    </row>
    <row r="1515" spans="22:22" s="1092" customFormat="1" x14ac:dyDescent="0.2">
      <c r="V1515" s="1247"/>
    </row>
    <row r="1516" spans="22:22" s="1092" customFormat="1" x14ac:dyDescent="0.2">
      <c r="V1516" s="1247"/>
    </row>
    <row r="1517" spans="22:22" s="1092" customFormat="1" x14ac:dyDescent="0.2">
      <c r="V1517" s="1247"/>
    </row>
    <row r="1518" spans="22:22" s="1092" customFormat="1" x14ac:dyDescent="0.2">
      <c r="V1518" s="1247"/>
    </row>
    <row r="1519" spans="22:22" s="1092" customFormat="1" x14ac:dyDescent="0.2">
      <c r="V1519" s="1247"/>
    </row>
    <row r="1520" spans="22:22" s="1092" customFormat="1" x14ac:dyDescent="0.2">
      <c r="V1520" s="1247"/>
    </row>
    <row r="1521" spans="22:22" s="1092" customFormat="1" x14ac:dyDescent="0.2">
      <c r="V1521" s="1247"/>
    </row>
    <row r="1522" spans="22:22" s="1092" customFormat="1" x14ac:dyDescent="0.2">
      <c r="V1522" s="1247"/>
    </row>
    <row r="1523" spans="22:22" s="1092" customFormat="1" x14ac:dyDescent="0.2">
      <c r="V1523" s="1247"/>
    </row>
    <row r="1524" spans="22:22" s="1092" customFormat="1" x14ac:dyDescent="0.2">
      <c r="V1524" s="1247"/>
    </row>
    <row r="1525" spans="22:22" s="1092" customFormat="1" x14ac:dyDescent="0.2">
      <c r="V1525" s="1247"/>
    </row>
    <row r="1526" spans="22:22" s="1092" customFormat="1" x14ac:dyDescent="0.2">
      <c r="V1526" s="1247"/>
    </row>
    <row r="1527" spans="22:22" s="1092" customFormat="1" x14ac:dyDescent="0.2">
      <c r="V1527" s="1247"/>
    </row>
    <row r="1528" spans="22:22" s="1092" customFormat="1" x14ac:dyDescent="0.2">
      <c r="V1528" s="1247"/>
    </row>
    <row r="1529" spans="22:22" s="1092" customFormat="1" x14ac:dyDescent="0.2">
      <c r="V1529" s="1247"/>
    </row>
    <row r="1530" spans="22:22" s="1092" customFormat="1" x14ac:dyDescent="0.2">
      <c r="V1530" s="1247"/>
    </row>
    <row r="1531" spans="22:22" s="1092" customFormat="1" x14ac:dyDescent="0.2">
      <c r="V1531" s="1247"/>
    </row>
    <row r="1532" spans="22:22" s="1092" customFormat="1" x14ac:dyDescent="0.2">
      <c r="V1532" s="1247"/>
    </row>
    <row r="1533" spans="22:22" s="1092" customFormat="1" x14ac:dyDescent="0.2">
      <c r="V1533" s="1247"/>
    </row>
    <row r="1534" spans="22:22" s="1092" customFormat="1" x14ac:dyDescent="0.2">
      <c r="V1534" s="1247"/>
    </row>
    <row r="1535" spans="22:22" s="1092" customFormat="1" x14ac:dyDescent="0.2">
      <c r="V1535" s="1247"/>
    </row>
    <row r="1536" spans="22:22" s="1092" customFormat="1" x14ac:dyDescent="0.2">
      <c r="V1536" s="1247"/>
    </row>
    <row r="1537" spans="22:22" s="1092" customFormat="1" x14ac:dyDescent="0.2">
      <c r="V1537" s="1247"/>
    </row>
    <row r="1538" spans="22:22" s="1092" customFormat="1" x14ac:dyDescent="0.2">
      <c r="V1538" s="1247"/>
    </row>
    <row r="1539" spans="22:22" s="1092" customFormat="1" x14ac:dyDescent="0.2">
      <c r="V1539" s="1247"/>
    </row>
    <row r="1540" spans="22:22" s="1092" customFormat="1" x14ac:dyDescent="0.2">
      <c r="V1540" s="1247"/>
    </row>
    <row r="1541" spans="22:22" s="1092" customFormat="1" x14ac:dyDescent="0.2">
      <c r="V1541" s="1247"/>
    </row>
    <row r="1542" spans="22:22" s="1092" customFormat="1" x14ac:dyDescent="0.2">
      <c r="V1542" s="1247"/>
    </row>
    <row r="1543" spans="22:22" s="1092" customFormat="1" x14ac:dyDescent="0.2">
      <c r="V1543" s="1247"/>
    </row>
    <row r="1544" spans="22:22" s="1092" customFormat="1" x14ac:dyDescent="0.2">
      <c r="V1544" s="1247"/>
    </row>
    <row r="1545" spans="22:22" s="1092" customFormat="1" x14ac:dyDescent="0.2">
      <c r="V1545" s="1247"/>
    </row>
    <row r="1546" spans="22:22" s="1092" customFormat="1" x14ac:dyDescent="0.2">
      <c r="V1546" s="1247"/>
    </row>
    <row r="1547" spans="22:22" s="1092" customFormat="1" x14ac:dyDescent="0.2">
      <c r="V1547" s="1247"/>
    </row>
    <row r="1548" spans="22:22" s="1092" customFormat="1" x14ac:dyDescent="0.2">
      <c r="V1548" s="1247"/>
    </row>
    <row r="1549" spans="22:22" s="1092" customFormat="1" x14ac:dyDescent="0.2">
      <c r="V1549" s="1247"/>
    </row>
    <row r="1550" spans="22:22" s="1092" customFormat="1" x14ac:dyDescent="0.2">
      <c r="V1550" s="1247"/>
    </row>
    <row r="1551" spans="22:22" s="1092" customFormat="1" x14ac:dyDescent="0.2">
      <c r="V1551" s="1247"/>
    </row>
    <row r="1552" spans="22:22" s="1092" customFormat="1" x14ac:dyDescent="0.2">
      <c r="V1552" s="1247"/>
    </row>
    <row r="1553" spans="22:22" s="1092" customFormat="1" x14ac:dyDescent="0.2">
      <c r="V1553" s="1247"/>
    </row>
    <row r="1554" spans="22:22" s="1092" customFormat="1" x14ac:dyDescent="0.2">
      <c r="V1554" s="1247"/>
    </row>
    <row r="1555" spans="22:22" s="1092" customFormat="1" x14ac:dyDescent="0.2">
      <c r="V1555" s="1247"/>
    </row>
    <row r="1556" spans="22:22" s="1092" customFormat="1" x14ac:dyDescent="0.2">
      <c r="V1556" s="1247"/>
    </row>
    <row r="1557" spans="22:22" s="1092" customFormat="1" x14ac:dyDescent="0.2">
      <c r="V1557" s="1247"/>
    </row>
    <row r="1558" spans="22:22" s="1092" customFormat="1" x14ac:dyDescent="0.2">
      <c r="V1558" s="1247"/>
    </row>
    <row r="1559" spans="22:22" s="1092" customFormat="1" x14ac:dyDescent="0.2">
      <c r="V1559" s="1247"/>
    </row>
    <row r="1560" spans="22:22" s="1092" customFormat="1" x14ac:dyDescent="0.2">
      <c r="V1560" s="1247"/>
    </row>
    <row r="1561" spans="22:22" s="1092" customFormat="1" x14ac:dyDescent="0.2">
      <c r="V1561" s="1247"/>
    </row>
    <row r="1562" spans="22:22" s="1092" customFormat="1" x14ac:dyDescent="0.2">
      <c r="V1562" s="1247"/>
    </row>
    <row r="1563" spans="22:22" s="1092" customFormat="1" x14ac:dyDescent="0.2">
      <c r="V1563" s="1247"/>
    </row>
    <row r="1564" spans="22:22" s="1092" customFormat="1" x14ac:dyDescent="0.2">
      <c r="V1564" s="1247"/>
    </row>
    <row r="1565" spans="22:22" s="1092" customFormat="1" x14ac:dyDescent="0.2">
      <c r="V1565" s="1247"/>
    </row>
    <row r="1566" spans="22:22" s="1092" customFormat="1" x14ac:dyDescent="0.2">
      <c r="V1566" s="1247"/>
    </row>
    <row r="1567" spans="22:22" s="1092" customFormat="1" x14ac:dyDescent="0.2">
      <c r="V1567" s="1247"/>
    </row>
    <row r="1568" spans="22:22" s="1092" customFormat="1" x14ac:dyDescent="0.2">
      <c r="V1568" s="1247"/>
    </row>
    <row r="1569" spans="22:22" s="1092" customFormat="1" x14ac:dyDescent="0.2">
      <c r="V1569" s="1247"/>
    </row>
    <row r="1570" spans="22:22" s="1092" customFormat="1" x14ac:dyDescent="0.2">
      <c r="V1570" s="1247"/>
    </row>
    <row r="1571" spans="22:22" s="1092" customFormat="1" x14ac:dyDescent="0.2">
      <c r="V1571" s="1247"/>
    </row>
    <row r="1572" spans="22:22" s="1092" customFormat="1" x14ac:dyDescent="0.2">
      <c r="V1572" s="1247"/>
    </row>
    <row r="1573" spans="22:22" s="1092" customFormat="1" x14ac:dyDescent="0.2">
      <c r="V1573" s="1247"/>
    </row>
    <row r="1574" spans="22:22" s="1092" customFormat="1" x14ac:dyDescent="0.2">
      <c r="V1574" s="1247"/>
    </row>
    <row r="1575" spans="22:22" s="1092" customFormat="1" x14ac:dyDescent="0.2">
      <c r="V1575" s="1247"/>
    </row>
    <row r="1576" spans="22:22" s="1092" customFormat="1" x14ac:dyDescent="0.2">
      <c r="V1576" s="1247"/>
    </row>
    <row r="1577" spans="22:22" s="1092" customFormat="1" x14ac:dyDescent="0.2">
      <c r="V1577" s="1247"/>
    </row>
    <row r="1578" spans="22:22" s="1092" customFormat="1" x14ac:dyDescent="0.2">
      <c r="V1578" s="1247"/>
    </row>
    <row r="1579" spans="22:22" s="1092" customFormat="1" x14ac:dyDescent="0.2">
      <c r="V1579" s="1247"/>
    </row>
    <row r="1580" spans="22:22" s="1092" customFormat="1" x14ac:dyDescent="0.2">
      <c r="V1580" s="1247"/>
    </row>
    <row r="1581" spans="22:22" s="1092" customFormat="1" x14ac:dyDescent="0.2">
      <c r="V1581" s="1247"/>
    </row>
    <row r="1582" spans="22:22" s="1092" customFormat="1" x14ac:dyDescent="0.2">
      <c r="V1582" s="1247"/>
    </row>
    <row r="1583" spans="22:22" s="1092" customFormat="1" x14ac:dyDescent="0.2">
      <c r="V1583" s="1247"/>
    </row>
    <row r="1584" spans="22:22" s="1092" customFormat="1" x14ac:dyDescent="0.2">
      <c r="V1584" s="1247"/>
    </row>
    <row r="1585" spans="22:22" s="1092" customFormat="1" x14ac:dyDescent="0.2">
      <c r="V1585" s="1247"/>
    </row>
    <row r="1586" spans="22:22" s="1092" customFormat="1" x14ac:dyDescent="0.2">
      <c r="V1586" s="1247"/>
    </row>
    <row r="1587" spans="22:22" s="1092" customFormat="1" x14ac:dyDescent="0.2">
      <c r="V1587" s="1247"/>
    </row>
    <row r="1588" spans="22:22" s="1092" customFormat="1" x14ac:dyDescent="0.2">
      <c r="V1588" s="1247"/>
    </row>
    <row r="1589" spans="22:22" s="1092" customFormat="1" x14ac:dyDescent="0.2">
      <c r="V1589" s="1247"/>
    </row>
    <row r="1590" spans="22:22" s="1092" customFormat="1" x14ac:dyDescent="0.2">
      <c r="V1590" s="1247"/>
    </row>
    <row r="1591" spans="22:22" s="1092" customFormat="1" x14ac:dyDescent="0.2">
      <c r="V1591" s="1247"/>
    </row>
    <row r="1592" spans="22:22" s="1092" customFormat="1" x14ac:dyDescent="0.2">
      <c r="V1592" s="1247"/>
    </row>
    <row r="1593" spans="22:22" s="1092" customFormat="1" x14ac:dyDescent="0.2">
      <c r="V1593" s="1247"/>
    </row>
    <row r="1594" spans="22:22" s="1092" customFormat="1" x14ac:dyDescent="0.2">
      <c r="V1594" s="1247"/>
    </row>
    <row r="1595" spans="22:22" s="1092" customFormat="1" x14ac:dyDescent="0.2">
      <c r="V1595" s="1247"/>
    </row>
    <row r="1596" spans="22:22" s="1092" customFormat="1" x14ac:dyDescent="0.2">
      <c r="V1596" s="1247"/>
    </row>
    <row r="1597" spans="22:22" s="1092" customFormat="1" x14ac:dyDescent="0.2">
      <c r="V1597" s="1247"/>
    </row>
    <row r="1598" spans="22:22" s="1092" customFormat="1" x14ac:dyDescent="0.2">
      <c r="V1598" s="1247"/>
    </row>
    <row r="1599" spans="22:22" s="1092" customFormat="1" x14ac:dyDescent="0.2">
      <c r="V1599" s="1247"/>
    </row>
    <row r="1600" spans="22:22" s="1092" customFormat="1" x14ac:dyDescent="0.2">
      <c r="V1600" s="1247"/>
    </row>
    <row r="1601" spans="22:22" s="1092" customFormat="1" x14ac:dyDescent="0.2">
      <c r="V1601" s="1247"/>
    </row>
    <row r="1602" spans="22:22" s="1092" customFormat="1" x14ac:dyDescent="0.2">
      <c r="V1602" s="1247"/>
    </row>
    <row r="1603" spans="22:22" s="1092" customFormat="1" x14ac:dyDescent="0.2">
      <c r="V1603" s="1247"/>
    </row>
    <row r="1604" spans="22:22" s="1092" customFormat="1" x14ac:dyDescent="0.2">
      <c r="V1604" s="1247"/>
    </row>
    <row r="1605" spans="22:22" s="1092" customFormat="1" x14ac:dyDescent="0.2">
      <c r="V1605" s="1247"/>
    </row>
    <row r="1606" spans="22:22" s="1092" customFormat="1" x14ac:dyDescent="0.2">
      <c r="V1606" s="1247"/>
    </row>
    <row r="1607" spans="22:22" s="1092" customFormat="1" x14ac:dyDescent="0.2">
      <c r="V1607" s="1247"/>
    </row>
    <row r="1608" spans="22:22" s="1092" customFormat="1" x14ac:dyDescent="0.2">
      <c r="V1608" s="1247"/>
    </row>
    <row r="1609" spans="22:22" s="1092" customFormat="1" x14ac:dyDescent="0.2">
      <c r="V1609" s="1247"/>
    </row>
    <row r="1610" spans="22:22" s="1092" customFormat="1" x14ac:dyDescent="0.2">
      <c r="V1610" s="1247"/>
    </row>
    <row r="1611" spans="22:22" s="1092" customFormat="1" x14ac:dyDescent="0.2">
      <c r="V1611" s="1247"/>
    </row>
    <row r="1612" spans="22:22" s="1092" customFormat="1" x14ac:dyDescent="0.2">
      <c r="V1612" s="1247"/>
    </row>
    <row r="1613" spans="22:22" s="1092" customFormat="1" x14ac:dyDescent="0.2">
      <c r="V1613" s="1247"/>
    </row>
    <row r="1614" spans="22:22" s="1092" customFormat="1" x14ac:dyDescent="0.2">
      <c r="V1614" s="1247"/>
    </row>
    <row r="1615" spans="22:22" s="1092" customFormat="1" x14ac:dyDescent="0.2">
      <c r="V1615" s="1247"/>
    </row>
    <row r="1616" spans="22:22" s="1092" customFormat="1" x14ac:dyDescent="0.2">
      <c r="V1616" s="1247"/>
    </row>
    <row r="1617" spans="22:22" s="1092" customFormat="1" x14ac:dyDescent="0.2">
      <c r="V1617" s="1247"/>
    </row>
    <row r="1618" spans="22:22" s="1092" customFormat="1" x14ac:dyDescent="0.2">
      <c r="V1618" s="1247"/>
    </row>
    <row r="1619" spans="22:22" s="1092" customFormat="1" x14ac:dyDescent="0.2">
      <c r="V1619" s="1247"/>
    </row>
    <row r="1620" spans="22:22" s="1092" customFormat="1" x14ac:dyDescent="0.2">
      <c r="V1620" s="1247"/>
    </row>
    <row r="1621" spans="22:22" s="1092" customFormat="1" x14ac:dyDescent="0.2">
      <c r="V1621" s="1247"/>
    </row>
    <row r="1622" spans="22:22" s="1092" customFormat="1" x14ac:dyDescent="0.2">
      <c r="V1622" s="1247"/>
    </row>
    <row r="1623" spans="22:22" s="1092" customFormat="1" x14ac:dyDescent="0.2">
      <c r="V1623" s="1247"/>
    </row>
    <row r="1624" spans="22:22" s="1092" customFormat="1" x14ac:dyDescent="0.2">
      <c r="V1624" s="1247"/>
    </row>
    <row r="1625" spans="22:22" s="1092" customFormat="1" x14ac:dyDescent="0.2">
      <c r="V1625" s="1247"/>
    </row>
    <row r="1626" spans="22:22" s="1092" customFormat="1" x14ac:dyDescent="0.2">
      <c r="V1626" s="1247"/>
    </row>
    <row r="1627" spans="22:22" s="1092" customFormat="1" x14ac:dyDescent="0.2">
      <c r="V1627" s="1247"/>
    </row>
    <row r="1628" spans="22:22" s="1092" customFormat="1" x14ac:dyDescent="0.2">
      <c r="V1628" s="1247"/>
    </row>
    <row r="1629" spans="22:22" s="1092" customFormat="1" x14ac:dyDescent="0.2">
      <c r="V1629" s="1247"/>
    </row>
    <row r="1630" spans="22:22" s="1092" customFormat="1" x14ac:dyDescent="0.2">
      <c r="V1630" s="1247"/>
    </row>
    <row r="1631" spans="22:22" s="1092" customFormat="1" x14ac:dyDescent="0.2">
      <c r="V1631" s="1247"/>
    </row>
    <row r="1632" spans="22:22" s="1092" customFormat="1" x14ac:dyDescent="0.2">
      <c r="V1632" s="1247"/>
    </row>
    <row r="1633" spans="22:22" s="1092" customFormat="1" x14ac:dyDescent="0.2">
      <c r="V1633" s="1247"/>
    </row>
    <row r="1634" spans="22:22" s="1092" customFormat="1" x14ac:dyDescent="0.2">
      <c r="V1634" s="1247"/>
    </row>
    <row r="1635" spans="22:22" s="1092" customFormat="1" x14ac:dyDescent="0.2">
      <c r="V1635" s="1247"/>
    </row>
    <row r="1636" spans="22:22" s="1092" customFormat="1" x14ac:dyDescent="0.2">
      <c r="V1636" s="1247"/>
    </row>
    <row r="1637" spans="22:22" s="1092" customFormat="1" x14ac:dyDescent="0.2">
      <c r="V1637" s="1247"/>
    </row>
    <row r="1638" spans="22:22" s="1092" customFormat="1" x14ac:dyDescent="0.2">
      <c r="V1638" s="1247"/>
    </row>
    <row r="1639" spans="22:22" s="1092" customFormat="1" x14ac:dyDescent="0.2">
      <c r="V1639" s="1247"/>
    </row>
    <row r="1640" spans="22:22" s="1092" customFormat="1" x14ac:dyDescent="0.2">
      <c r="V1640" s="1247"/>
    </row>
    <row r="1641" spans="22:22" s="1092" customFormat="1" x14ac:dyDescent="0.2">
      <c r="V1641" s="1247"/>
    </row>
    <row r="1642" spans="22:22" s="1092" customFormat="1" x14ac:dyDescent="0.2">
      <c r="V1642" s="1247"/>
    </row>
    <row r="1643" spans="22:22" s="1092" customFormat="1" x14ac:dyDescent="0.2">
      <c r="V1643" s="1247"/>
    </row>
    <row r="1644" spans="22:22" s="1092" customFormat="1" x14ac:dyDescent="0.2">
      <c r="V1644" s="1247"/>
    </row>
    <row r="1645" spans="22:22" s="1092" customFormat="1" x14ac:dyDescent="0.2">
      <c r="V1645" s="1247"/>
    </row>
    <row r="1646" spans="22:22" s="1092" customFormat="1" x14ac:dyDescent="0.2">
      <c r="V1646" s="1247"/>
    </row>
    <row r="1647" spans="22:22" s="1092" customFormat="1" x14ac:dyDescent="0.2">
      <c r="V1647" s="1247"/>
    </row>
    <row r="1648" spans="22:22" s="1092" customFormat="1" x14ac:dyDescent="0.2">
      <c r="V1648" s="1247"/>
    </row>
    <row r="1649" spans="22:22" s="1092" customFormat="1" x14ac:dyDescent="0.2">
      <c r="V1649" s="1247"/>
    </row>
    <row r="1650" spans="22:22" s="1092" customFormat="1" x14ac:dyDescent="0.2">
      <c r="V1650" s="1247"/>
    </row>
    <row r="1651" spans="22:22" s="1092" customFormat="1" x14ac:dyDescent="0.2">
      <c r="V1651" s="1247"/>
    </row>
    <row r="1652" spans="22:22" s="1092" customFormat="1" x14ac:dyDescent="0.2">
      <c r="V1652" s="1247"/>
    </row>
    <row r="1653" spans="22:22" s="1092" customFormat="1" x14ac:dyDescent="0.2">
      <c r="V1653" s="1247"/>
    </row>
    <row r="1654" spans="22:22" s="1092" customFormat="1" x14ac:dyDescent="0.2">
      <c r="V1654" s="1247"/>
    </row>
    <row r="1655" spans="22:22" s="1092" customFormat="1" x14ac:dyDescent="0.2">
      <c r="V1655" s="1247"/>
    </row>
    <row r="1656" spans="22:22" s="1092" customFormat="1" x14ac:dyDescent="0.2">
      <c r="V1656" s="1247"/>
    </row>
    <row r="1657" spans="22:22" s="1092" customFormat="1" x14ac:dyDescent="0.2">
      <c r="V1657" s="1247"/>
    </row>
    <row r="1658" spans="22:22" s="1092" customFormat="1" x14ac:dyDescent="0.2">
      <c r="V1658" s="1247"/>
    </row>
    <row r="1659" spans="22:22" s="1092" customFormat="1" x14ac:dyDescent="0.2">
      <c r="V1659" s="1247"/>
    </row>
    <row r="1660" spans="22:22" s="1092" customFormat="1" x14ac:dyDescent="0.2">
      <c r="V1660" s="1247"/>
    </row>
    <row r="1661" spans="22:22" s="1092" customFormat="1" x14ac:dyDescent="0.2">
      <c r="V1661" s="1247"/>
    </row>
    <row r="1662" spans="22:22" s="1092" customFormat="1" x14ac:dyDescent="0.2">
      <c r="V1662" s="1247"/>
    </row>
    <row r="1663" spans="22:22" s="1092" customFormat="1" x14ac:dyDescent="0.2">
      <c r="V1663" s="1247"/>
    </row>
    <row r="1664" spans="22:22" s="1092" customFormat="1" x14ac:dyDescent="0.2">
      <c r="V1664" s="1247"/>
    </row>
    <row r="1665" spans="22:22" s="1092" customFormat="1" x14ac:dyDescent="0.2">
      <c r="V1665" s="1247"/>
    </row>
    <row r="1666" spans="22:22" s="1092" customFormat="1" x14ac:dyDescent="0.2">
      <c r="V1666" s="1247"/>
    </row>
    <row r="1667" spans="22:22" s="1092" customFormat="1" x14ac:dyDescent="0.2">
      <c r="V1667" s="1247"/>
    </row>
    <row r="1668" spans="22:22" s="1092" customFormat="1" x14ac:dyDescent="0.2">
      <c r="V1668" s="1247"/>
    </row>
    <row r="1669" spans="22:22" s="1092" customFormat="1" x14ac:dyDescent="0.2">
      <c r="V1669" s="1247"/>
    </row>
    <row r="1670" spans="22:22" s="1092" customFormat="1" x14ac:dyDescent="0.2">
      <c r="V1670" s="1247"/>
    </row>
    <row r="1671" spans="22:22" s="1092" customFormat="1" x14ac:dyDescent="0.2">
      <c r="V1671" s="1247"/>
    </row>
    <row r="1672" spans="22:22" s="1092" customFormat="1" x14ac:dyDescent="0.2">
      <c r="V1672" s="1247"/>
    </row>
    <row r="1673" spans="22:22" s="1092" customFormat="1" x14ac:dyDescent="0.2">
      <c r="V1673" s="1247"/>
    </row>
    <row r="1674" spans="22:22" s="1092" customFormat="1" x14ac:dyDescent="0.2">
      <c r="V1674" s="1247"/>
    </row>
    <row r="1675" spans="22:22" s="1092" customFormat="1" x14ac:dyDescent="0.2">
      <c r="V1675" s="1247"/>
    </row>
    <row r="1676" spans="22:22" s="1092" customFormat="1" x14ac:dyDescent="0.2">
      <c r="V1676" s="1247"/>
    </row>
    <row r="1677" spans="22:22" s="1092" customFormat="1" x14ac:dyDescent="0.2">
      <c r="V1677" s="1247"/>
    </row>
    <row r="1678" spans="22:22" s="1092" customFormat="1" x14ac:dyDescent="0.2">
      <c r="V1678" s="1247"/>
    </row>
    <row r="1679" spans="22:22" s="1092" customFormat="1" x14ac:dyDescent="0.2">
      <c r="V1679" s="1247"/>
    </row>
    <row r="1680" spans="22:22" s="1092" customFormat="1" x14ac:dyDescent="0.2">
      <c r="V1680" s="1247"/>
    </row>
    <row r="1681" spans="22:22" s="1092" customFormat="1" x14ac:dyDescent="0.2">
      <c r="V1681" s="1247"/>
    </row>
    <row r="1682" spans="22:22" s="1092" customFormat="1" x14ac:dyDescent="0.2">
      <c r="V1682" s="1247"/>
    </row>
    <row r="1683" spans="22:22" s="1092" customFormat="1" x14ac:dyDescent="0.2">
      <c r="V1683" s="1247"/>
    </row>
    <row r="1684" spans="22:22" s="1092" customFormat="1" x14ac:dyDescent="0.2">
      <c r="V1684" s="1247"/>
    </row>
    <row r="1685" spans="22:22" s="1092" customFormat="1" x14ac:dyDescent="0.2">
      <c r="V1685" s="1247"/>
    </row>
    <row r="1686" spans="22:22" s="1092" customFormat="1" x14ac:dyDescent="0.2">
      <c r="V1686" s="1247"/>
    </row>
    <row r="1687" spans="22:22" s="1092" customFormat="1" x14ac:dyDescent="0.2">
      <c r="V1687" s="1247"/>
    </row>
    <row r="1688" spans="22:22" s="1092" customFormat="1" x14ac:dyDescent="0.2">
      <c r="V1688" s="1247"/>
    </row>
    <row r="1689" spans="22:22" s="1092" customFormat="1" x14ac:dyDescent="0.2">
      <c r="V1689" s="1247"/>
    </row>
    <row r="1690" spans="22:22" s="1092" customFormat="1" x14ac:dyDescent="0.2">
      <c r="V1690" s="1247"/>
    </row>
    <row r="1691" spans="22:22" s="1092" customFormat="1" x14ac:dyDescent="0.2">
      <c r="V1691" s="1247"/>
    </row>
    <row r="1692" spans="22:22" s="1092" customFormat="1" x14ac:dyDescent="0.2">
      <c r="V1692" s="1247"/>
    </row>
    <row r="1693" spans="22:22" s="1092" customFormat="1" x14ac:dyDescent="0.2">
      <c r="V1693" s="1247"/>
    </row>
    <row r="1694" spans="22:22" s="1092" customFormat="1" x14ac:dyDescent="0.2">
      <c r="V1694" s="1247"/>
    </row>
    <row r="1695" spans="22:22" s="1092" customFormat="1" x14ac:dyDescent="0.2">
      <c r="V1695" s="1247"/>
    </row>
    <row r="1696" spans="22:22" s="1092" customFormat="1" x14ac:dyDescent="0.2">
      <c r="V1696" s="1247"/>
    </row>
    <row r="1697" spans="22:22" s="1092" customFormat="1" x14ac:dyDescent="0.2">
      <c r="V1697" s="1247"/>
    </row>
    <row r="1698" spans="22:22" s="1092" customFormat="1" x14ac:dyDescent="0.2">
      <c r="V1698" s="1247"/>
    </row>
    <row r="1699" spans="22:22" s="1092" customFormat="1" x14ac:dyDescent="0.2">
      <c r="V1699" s="1247"/>
    </row>
    <row r="1700" spans="22:22" s="1092" customFormat="1" x14ac:dyDescent="0.2">
      <c r="V1700" s="1247"/>
    </row>
    <row r="1701" spans="22:22" s="1092" customFormat="1" x14ac:dyDescent="0.2">
      <c r="V1701" s="1247"/>
    </row>
    <row r="1702" spans="22:22" s="1092" customFormat="1" x14ac:dyDescent="0.2">
      <c r="V1702" s="1247"/>
    </row>
    <row r="1703" spans="22:22" s="1092" customFormat="1" x14ac:dyDescent="0.2">
      <c r="V1703" s="1247"/>
    </row>
    <row r="1704" spans="22:22" s="1092" customFormat="1" x14ac:dyDescent="0.2">
      <c r="V1704" s="1247"/>
    </row>
    <row r="1705" spans="22:22" s="1092" customFormat="1" x14ac:dyDescent="0.2">
      <c r="V1705" s="1247"/>
    </row>
    <row r="1706" spans="22:22" s="1092" customFormat="1" x14ac:dyDescent="0.2">
      <c r="V1706" s="1247"/>
    </row>
    <row r="1707" spans="22:22" s="1092" customFormat="1" x14ac:dyDescent="0.2">
      <c r="V1707" s="1247"/>
    </row>
    <row r="1708" spans="22:22" s="1092" customFormat="1" x14ac:dyDescent="0.2">
      <c r="V1708" s="1247"/>
    </row>
    <row r="1709" spans="22:22" s="1092" customFormat="1" x14ac:dyDescent="0.2">
      <c r="V1709" s="1247"/>
    </row>
    <row r="1710" spans="22:22" s="1092" customFormat="1" x14ac:dyDescent="0.2">
      <c r="V1710" s="1247"/>
    </row>
    <row r="1711" spans="22:22" s="1092" customFormat="1" x14ac:dyDescent="0.2">
      <c r="V1711" s="1247"/>
    </row>
    <row r="1712" spans="22:22" s="1092" customFormat="1" x14ac:dyDescent="0.2">
      <c r="V1712" s="1247"/>
    </row>
    <row r="1713" spans="22:22" s="1092" customFormat="1" x14ac:dyDescent="0.2">
      <c r="V1713" s="1247"/>
    </row>
    <row r="1714" spans="22:22" s="1092" customFormat="1" x14ac:dyDescent="0.2">
      <c r="V1714" s="1247"/>
    </row>
    <row r="1715" spans="22:22" s="1092" customFormat="1" x14ac:dyDescent="0.2">
      <c r="V1715" s="1247"/>
    </row>
    <row r="1716" spans="22:22" s="1092" customFormat="1" x14ac:dyDescent="0.2">
      <c r="V1716" s="1247"/>
    </row>
    <row r="1717" spans="22:22" s="1092" customFormat="1" x14ac:dyDescent="0.2">
      <c r="V1717" s="1247"/>
    </row>
    <row r="1718" spans="22:22" s="1092" customFormat="1" x14ac:dyDescent="0.2">
      <c r="V1718" s="1247"/>
    </row>
    <row r="1719" spans="22:22" s="1092" customFormat="1" x14ac:dyDescent="0.2">
      <c r="V1719" s="1247"/>
    </row>
    <row r="1720" spans="22:22" s="1092" customFormat="1" x14ac:dyDescent="0.2">
      <c r="V1720" s="1247"/>
    </row>
    <row r="1721" spans="22:22" s="1092" customFormat="1" x14ac:dyDescent="0.2">
      <c r="V1721" s="1247"/>
    </row>
    <row r="1722" spans="22:22" s="1092" customFormat="1" x14ac:dyDescent="0.2">
      <c r="V1722" s="1247"/>
    </row>
    <row r="1723" spans="22:22" s="1092" customFormat="1" x14ac:dyDescent="0.2">
      <c r="V1723" s="1247"/>
    </row>
    <row r="1724" spans="22:22" s="1092" customFormat="1" x14ac:dyDescent="0.2">
      <c r="V1724" s="1247"/>
    </row>
    <row r="1725" spans="22:22" s="1092" customFormat="1" x14ac:dyDescent="0.2">
      <c r="V1725" s="1247"/>
    </row>
    <row r="1726" spans="22:22" s="1092" customFormat="1" x14ac:dyDescent="0.2">
      <c r="V1726" s="1247"/>
    </row>
    <row r="1727" spans="22:22" s="1092" customFormat="1" x14ac:dyDescent="0.2">
      <c r="V1727" s="1247"/>
    </row>
    <row r="1728" spans="22:22" s="1092" customFormat="1" x14ac:dyDescent="0.2">
      <c r="V1728" s="1247"/>
    </row>
    <row r="1729" spans="22:22" s="1092" customFormat="1" x14ac:dyDescent="0.2">
      <c r="V1729" s="1247"/>
    </row>
    <row r="1730" spans="22:22" s="1092" customFormat="1" x14ac:dyDescent="0.2">
      <c r="V1730" s="1247"/>
    </row>
    <row r="1731" spans="22:22" s="1092" customFormat="1" x14ac:dyDescent="0.2">
      <c r="V1731" s="1247"/>
    </row>
    <row r="1732" spans="22:22" s="1092" customFormat="1" x14ac:dyDescent="0.2">
      <c r="V1732" s="1247"/>
    </row>
    <row r="1733" spans="22:22" s="1092" customFormat="1" x14ac:dyDescent="0.2">
      <c r="V1733" s="1247"/>
    </row>
    <row r="1734" spans="22:22" s="1092" customFormat="1" x14ac:dyDescent="0.2">
      <c r="V1734" s="1247"/>
    </row>
    <row r="1735" spans="22:22" s="1092" customFormat="1" x14ac:dyDescent="0.2">
      <c r="V1735" s="1247"/>
    </row>
    <row r="1736" spans="22:22" s="1092" customFormat="1" x14ac:dyDescent="0.2">
      <c r="V1736" s="1247"/>
    </row>
    <row r="1737" spans="22:22" s="1092" customFormat="1" x14ac:dyDescent="0.2">
      <c r="V1737" s="1247"/>
    </row>
    <row r="1738" spans="22:22" s="1092" customFormat="1" x14ac:dyDescent="0.2">
      <c r="V1738" s="1247"/>
    </row>
    <row r="1739" spans="22:22" s="1092" customFormat="1" x14ac:dyDescent="0.2">
      <c r="V1739" s="1247"/>
    </row>
    <row r="1740" spans="22:22" s="1092" customFormat="1" x14ac:dyDescent="0.2">
      <c r="V1740" s="1247"/>
    </row>
    <row r="1741" spans="22:22" s="1092" customFormat="1" x14ac:dyDescent="0.2">
      <c r="V1741" s="1247"/>
    </row>
    <row r="1742" spans="22:22" s="1092" customFormat="1" x14ac:dyDescent="0.2">
      <c r="V1742" s="1247"/>
    </row>
    <row r="1743" spans="22:22" s="1092" customFormat="1" x14ac:dyDescent="0.2">
      <c r="V1743" s="1247"/>
    </row>
    <row r="1744" spans="22:22" s="1092" customFormat="1" x14ac:dyDescent="0.2">
      <c r="V1744" s="1247"/>
    </row>
    <row r="1745" spans="22:22" s="1092" customFormat="1" x14ac:dyDescent="0.2">
      <c r="V1745" s="1247"/>
    </row>
    <row r="1746" spans="22:22" s="1092" customFormat="1" x14ac:dyDescent="0.2">
      <c r="V1746" s="1247"/>
    </row>
    <row r="1747" spans="22:22" s="1092" customFormat="1" x14ac:dyDescent="0.2">
      <c r="V1747" s="1247"/>
    </row>
    <row r="1748" spans="22:22" s="1092" customFormat="1" x14ac:dyDescent="0.2">
      <c r="V1748" s="1247"/>
    </row>
    <row r="1749" spans="22:22" s="1092" customFormat="1" x14ac:dyDescent="0.2">
      <c r="V1749" s="1247"/>
    </row>
    <row r="1750" spans="22:22" s="1092" customFormat="1" x14ac:dyDescent="0.2">
      <c r="V1750" s="1247"/>
    </row>
    <row r="1751" spans="22:22" s="1092" customFormat="1" x14ac:dyDescent="0.2">
      <c r="V1751" s="1247"/>
    </row>
    <row r="1752" spans="22:22" s="1092" customFormat="1" x14ac:dyDescent="0.2">
      <c r="V1752" s="1247"/>
    </row>
    <row r="1753" spans="22:22" s="1092" customFormat="1" x14ac:dyDescent="0.2">
      <c r="V1753" s="1247"/>
    </row>
    <row r="1754" spans="22:22" s="1092" customFormat="1" x14ac:dyDescent="0.2">
      <c r="V1754" s="1247"/>
    </row>
    <row r="1755" spans="22:22" s="1092" customFormat="1" x14ac:dyDescent="0.2">
      <c r="V1755" s="1247"/>
    </row>
    <row r="1756" spans="22:22" s="1092" customFormat="1" x14ac:dyDescent="0.2">
      <c r="V1756" s="1247"/>
    </row>
    <row r="1757" spans="22:22" s="1092" customFormat="1" x14ac:dyDescent="0.2">
      <c r="V1757" s="1247"/>
    </row>
    <row r="1758" spans="22:22" s="1092" customFormat="1" x14ac:dyDescent="0.2">
      <c r="V1758" s="1247"/>
    </row>
    <row r="1759" spans="22:22" s="1092" customFormat="1" x14ac:dyDescent="0.2">
      <c r="V1759" s="1247"/>
    </row>
    <row r="1760" spans="22:22" s="1092" customFormat="1" x14ac:dyDescent="0.2">
      <c r="V1760" s="1247"/>
    </row>
    <row r="1761" spans="22:22" s="1092" customFormat="1" x14ac:dyDescent="0.2">
      <c r="V1761" s="1247"/>
    </row>
    <row r="1762" spans="22:22" s="1092" customFormat="1" x14ac:dyDescent="0.2">
      <c r="V1762" s="1247"/>
    </row>
    <row r="1763" spans="22:22" s="1092" customFormat="1" x14ac:dyDescent="0.2">
      <c r="V1763" s="1247"/>
    </row>
    <row r="1764" spans="22:22" s="1092" customFormat="1" x14ac:dyDescent="0.2">
      <c r="V1764" s="1247"/>
    </row>
    <row r="1765" spans="22:22" s="1092" customFormat="1" x14ac:dyDescent="0.2">
      <c r="V1765" s="1247"/>
    </row>
    <row r="1766" spans="22:22" s="1092" customFormat="1" x14ac:dyDescent="0.2">
      <c r="V1766" s="1247"/>
    </row>
    <row r="1767" spans="22:22" s="1092" customFormat="1" x14ac:dyDescent="0.2">
      <c r="V1767" s="1247"/>
    </row>
    <row r="1768" spans="22:22" s="1092" customFormat="1" x14ac:dyDescent="0.2">
      <c r="V1768" s="1247"/>
    </row>
    <row r="1769" spans="22:22" s="1092" customFormat="1" x14ac:dyDescent="0.2">
      <c r="V1769" s="1247"/>
    </row>
    <row r="1770" spans="22:22" s="1092" customFormat="1" x14ac:dyDescent="0.2">
      <c r="V1770" s="1247"/>
    </row>
    <row r="1771" spans="22:22" s="1092" customFormat="1" x14ac:dyDescent="0.2">
      <c r="V1771" s="1247"/>
    </row>
    <row r="1772" spans="22:22" s="1092" customFormat="1" x14ac:dyDescent="0.2">
      <c r="V1772" s="1247"/>
    </row>
    <row r="1773" spans="22:22" s="1092" customFormat="1" x14ac:dyDescent="0.2">
      <c r="V1773" s="1247"/>
    </row>
    <row r="1774" spans="22:22" s="1092" customFormat="1" x14ac:dyDescent="0.2">
      <c r="V1774" s="1247"/>
    </row>
    <row r="1775" spans="22:22" s="1092" customFormat="1" x14ac:dyDescent="0.2">
      <c r="V1775" s="1247"/>
    </row>
    <row r="1776" spans="22:22" s="1092" customFormat="1" x14ac:dyDescent="0.2">
      <c r="V1776" s="1247"/>
    </row>
    <row r="1777" spans="22:22" s="1092" customFormat="1" x14ac:dyDescent="0.2">
      <c r="V1777" s="1247"/>
    </row>
    <row r="1778" spans="22:22" s="1092" customFormat="1" x14ac:dyDescent="0.2">
      <c r="V1778" s="1247"/>
    </row>
    <row r="1779" spans="22:22" s="1092" customFormat="1" x14ac:dyDescent="0.2">
      <c r="V1779" s="1247"/>
    </row>
    <row r="1780" spans="22:22" s="1092" customFormat="1" x14ac:dyDescent="0.2">
      <c r="V1780" s="1247"/>
    </row>
    <row r="1781" spans="22:22" s="1092" customFormat="1" x14ac:dyDescent="0.2">
      <c r="V1781" s="1247"/>
    </row>
    <row r="1782" spans="22:22" s="1092" customFormat="1" x14ac:dyDescent="0.2">
      <c r="V1782" s="1247"/>
    </row>
    <row r="1783" spans="22:22" s="1092" customFormat="1" x14ac:dyDescent="0.2">
      <c r="V1783" s="1247"/>
    </row>
    <row r="1784" spans="22:22" s="1092" customFormat="1" x14ac:dyDescent="0.2">
      <c r="V1784" s="1247"/>
    </row>
    <row r="1785" spans="22:22" s="1092" customFormat="1" x14ac:dyDescent="0.2">
      <c r="V1785" s="1247"/>
    </row>
    <row r="1786" spans="22:22" s="1092" customFormat="1" x14ac:dyDescent="0.2">
      <c r="V1786" s="1247"/>
    </row>
    <row r="1787" spans="22:22" s="1092" customFormat="1" x14ac:dyDescent="0.2">
      <c r="V1787" s="1247"/>
    </row>
    <row r="1788" spans="22:22" s="1092" customFormat="1" x14ac:dyDescent="0.2">
      <c r="V1788" s="1247"/>
    </row>
    <row r="1789" spans="22:22" s="1092" customFormat="1" x14ac:dyDescent="0.2">
      <c r="V1789" s="1247"/>
    </row>
    <row r="1790" spans="22:22" s="1092" customFormat="1" x14ac:dyDescent="0.2">
      <c r="V1790" s="1247"/>
    </row>
    <row r="1791" spans="22:22" s="1092" customFormat="1" x14ac:dyDescent="0.2">
      <c r="V1791" s="1247"/>
    </row>
    <row r="1792" spans="22:22" s="1092" customFormat="1" x14ac:dyDescent="0.2">
      <c r="V1792" s="1247"/>
    </row>
    <row r="1793" spans="22:22" s="1092" customFormat="1" x14ac:dyDescent="0.2">
      <c r="V1793" s="1247"/>
    </row>
    <row r="1794" spans="22:22" s="1092" customFormat="1" x14ac:dyDescent="0.2">
      <c r="V1794" s="1247"/>
    </row>
    <row r="1795" spans="22:22" s="1092" customFormat="1" x14ac:dyDescent="0.2">
      <c r="V1795" s="1247"/>
    </row>
    <row r="1796" spans="22:22" s="1092" customFormat="1" x14ac:dyDescent="0.2">
      <c r="V1796" s="1247"/>
    </row>
    <row r="1797" spans="22:22" s="1092" customFormat="1" x14ac:dyDescent="0.2">
      <c r="V1797" s="1247"/>
    </row>
    <row r="1798" spans="22:22" s="1092" customFormat="1" x14ac:dyDescent="0.2">
      <c r="V1798" s="1247"/>
    </row>
    <row r="1799" spans="22:22" s="1092" customFormat="1" x14ac:dyDescent="0.2">
      <c r="V1799" s="1247"/>
    </row>
    <row r="1800" spans="22:22" s="1092" customFormat="1" x14ac:dyDescent="0.2">
      <c r="V1800" s="1247"/>
    </row>
    <row r="1801" spans="22:22" s="1092" customFormat="1" x14ac:dyDescent="0.2">
      <c r="V1801" s="1247"/>
    </row>
    <row r="1802" spans="22:22" s="1092" customFormat="1" x14ac:dyDescent="0.2">
      <c r="V1802" s="1247"/>
    </row>
    <row r="1803" spans="22:22" s="1092" customFormat="1" x14ac:dyDescent="0.2">
      <c r="V1803" s="1247"/>
    </row>
    <row r="1804" spans="22:22" s="1092" customFormat="1" x14ac:dyDescent="0.2">
      <c r="V1804" s="1247"/>
    </row>
    <row r="1805" spans="22:22" s="1092" customFormat="1" x14ac:dyDescent="0.2">
      <c r="V1805" s="1247"/>
    </row>
    <row r="1806" spans="22:22" s="1092" customFormat="1" x14ac:dyDescent="0.2">
      <c r="V1806" s="1247"/>
    </row>
    <row r="1807" spans="22:22" s="1092" customFormat="1" x14ac:dyDescent="0.2">
      <c r="V1807" s="1247"/>
    </row>
    <row r="1808" spans="22:22" s="1092" customFormat="1" x14ac:dyDescent="0.2">
      <c r="V1808" s="1247"/>
    </row>
    <row r="1809" spans="22:22" s="1092" customFormat="1" x14ac:dyDescent="0.2">
      <c r="V1809" s="1247"/>
    </row>
    <row r="1810" spans="22:22" s="1092" customFormat="1" x14ac:dyDescent="0.2">
      <c r="V1810" s="1247"/>
    </row>
    <row r="1811" spans="22:22" s="1092" customFormat="1" x14ac:dyDescent="0.2">
      <c r="V1811" s="1247"/>
    </row>
    <row r="1812" spans="22:22" s="1092" customFormat="1" x14ac:dyDescent="0.2">
      <c r="V1812" s="1247"/>
    </row>
    <row r="1813" spans="22:22" s="1092" customFormat="1" x14ac:dyDescent="0.2">
      <c r="V1813" s="1247"/>
    </row>
    <row r="1814" spans="22:22" s="1092" customFormat="1" x14ac:dyDescent="0.2">
      <c r="V1814" s="1247"/>
    </row>
    <row r="1815" spans="22:22" s="1092" customFormat="1" x14ac:dyDescent="0.2">
      <c r="V1815" s="1247"/>
    </row>
    <row r="1816" spans="22:22" s="1092" customFormat="1" x14ac:dyDescent="0.2">
      <c r="V1816" s="1247"/>
    </row>
    <row r="1817" spans="22:22" s="1092" customFormat="1" x14ac:dyDescent="0.2">
      <c r="V1817" s="1247"/>
    </row>
    <row r="1818" spans="22:22" s="1092" customFormat="1" x14ac:dyDescent="0.2">
      <c r="V1818" s="1247"/>
    </row>
    <row r="1819" spans="22:22" s="1092" customFormat="1" x14ac:dyDescent="0.2">
      <c r="V1819" s="1247"/>
    </row>
    <row r="1820" spans="22:22" s="1092" customFormat="1" x14ac:dyDescent="0.2">
      <c r="V1820" s="1247"/>
    </row>
    <row r="1821" spans="22:22" s="1092" customFormat="1" x14ac:dyDescent="0.2">
      <c r="V1821" s="1247"/>
    </row>
    <row r="1822" spans="22:22" s="1092" customFormat="1" x14ac:dyDescent="0.2">
      <c r="V1822" s="1247"/>
    </row>
    <row r="1823" spans="22:22" s="1092" customFormat="1" x14ac:dyDescent="0.2">
      <c r="V1823" s="1247"/>
    </row>
    <row r="1824" spans="22:22" s="1092" customFormat="1" x14ac:dyDescent="0.2">
      <c r="V1824" s="1247"/>
    </row>
    <row r="1825" spans="22:22" s="1092" customFormat="1" x14ac:dyDescent="0.2">
      <c r="V1825" s="1247"/>
    </row>
    <row r="1826" spans="22:22" s="1092" customFormat="1" x14ac:dyDescent="0.2">
      <c r="V1826" s="1247"/>
    </row>
    <row r="1827" spans="22:22" s="1092" customFormat="1" x14ac:dyDescent="0.2">
      <c r="V1827" s="1247"/>
    </row>
    <row r="1828" spans="22:22" s="1092" customFormat="1" x14ac:dyDescent="0.2">
      <c r="V1828" s="1247"/>
    </row>
    <row r="1829" spans="22:22" s="1092" customFormat="1" x14ac:dyDescent="0.2">
      <c r="V1829" s="1247"/>
    </row>
    <row r="1830" spans="22:22" s="1092" customFormat="1" x14ac:dyDescent="0.2">
      <c r="V1830" s="1247"/>
    </row>
    <row r="1831" spans="22:22" s="1092" customFormat="1" x14ac:dyDescent="0.2">
      <c r="V1831" s="1247"/>
    </row>
    <row r="1832" spans="22:22" s="1092" customFormat="1" x14ac:dyDescent="0.2">
      <c r="V1832" s="1247"/>
    </row>
    <row r="1833" spans="22:22" s="1092" customFormat="1" x14ac:dyDescent="0.2">
      <c r="V1833" s="1247"/>
    </row>
    <row r="1834" spans="22:22" s="1092" customFormat="1" x14ac:dyDescent="0.2">
      <c r="V1834" s="1247"/>
    </row>
    <row r="1835" spans="22:22" s="1092" customFormat="1" x14ac:dyDescent="0.2">
      <c r="V1835" s="1247"/>
    </row>
    <row r="1836" spans="22:22" s="1092" customFormat="1" x14ac:dyDescent="0.2">
      <c r="V1836" s="1247"/>
    </row>
    <row r="1837" spans="22:22" s="1092" customFormat="1" x14ac:dyDescent="0.2">
      <c r="V1837" s="1247"/>
    </row>
    <row r="1838" spans="22:22" s="1092" customFormat="1" x14ac:dyDescent="0.2">
      <c r="V1838" s="1247"/>
    </row>
    <row r="1839" spans="22:22" s="1092" customFormat="1" x14ac:dyDescent="0.2">
      <c r="V1839" s="1247"/>
    </row>
    <row r="1840" spans="22:22" s="1092" customFormat="1" x14ac:dyDescent="0.2">
      <c r="V1840" s="1247"/>
    </row>
    <row r="1841" spans="22:22" s="1092" customFormat="1" x14ac:dyDescent="0.2">
      <c r="V1841" s="1247"/>
    </row>
    <row r="1842" spans="22:22" s="1092" customFormat="1" x14ac:dyDescent="0.2">
      <c r="V1842" s="1247"/>
    </row>
    <row r="1843" spans="22:22" s="1092" customFormat="1" x14ac:dyDescent="0.2">
      <c r="V1843" s="1247"/>
    </row>
    <row r="1844" spans="22:22" s="1092" customFormat="1" x14ac:dyDescent="0.2">
      <c r="V1844" s="1247"/>
    </row>
    <row r="1845" spans="22:22" s="1092" customFormat="1" x14ac:dyDescent="0.2">
      <c r="V1845" s="1247"/>
    </row>
    <row r="1846" spans="22:22" s="1092" customFormat="1" x14ac:dyDescent="0.2">
      <c r="V1846" s="1247"/>
    </row>
    <row r="1847" spans="22:22" s="1092" customFormat="1" x14ac:dyDescent="0.2">
      <c r="V1847" s="1247"/>
    </row>
    <row r="1848" spans="22:22" s="1092" customFormat="1" x14ac:dyDescent="0.2">
      <c r="V1848" s="1247"/>
    </row>
    <row r="1849" spans="22:22" s="1092" customFormat="1" x14ac:dyDescent="0.2">
      <c r="V1849" s="1247"/>
    </row>
    <row r="1850" spans="22:22" s="1092" customFormat="1" x14ac:dyDescent="0.2">
      <c r="V1850" s="1247"/>
    </row>
    <row r="1851" spans="22:22" s="1092" customFormat="1" x14ac:dyDescent="0.2">
      <c r="V1851" s="1247"/>
    </row>
    <row r="1852" spans="22:22" s="1092" customFormat="1" x14ac:dyDescent="0.2">
      <c r="V1852" s="1247"/>
    </row>
    <row r="1853" spans="22:22" s="1092" customFormat="1" x14ac:dyDescent="0.2">
      <c r="V1853" s="1247"/>
    </row>
    <row r="1854" spans="22:22" s="1092" customFormat="1" x14ac:dyDescent="0.2">
      <c r="V1854" s="1247"/>
    </row>
    <row r="1855" spans="22:22" s="1092" customFormat="1" x14ac:dyDescent="0.2">
      <c r="V1855" s="1247"/>
    </row>
    <row r="1856" spans="22:22" s="1092" customFormat="1" x14ac:dyDescent="0.2">
      <c r="V1856" s="1247"/>
    </row>
    <row r="1857" spans="22:22" s="1092" customFormat="1" x14ac:dyDescent="0.2">
      <c r="V1857" s="1247"/>
    </row>
    <row r="1858" spans="22:22" s="1092" customFormat="1" x14ac:dyDescent="0.2">
      <c r="V1858" s="1247"/>
    </row>
    <row r="1859" spans="22:22" s="1092" customFormat="1" x14ac:dyDescent="0.2">
      <c r="V1859" s="1247"/>
    </row>
    <row r="1860" spans="22:22" s="1092" customFormat="1" x14ac:dyDescent="0.2">
      <c r="V1860" s="1247"/>
    </row>
    <row r="1861" spans="22:22" s="1092" customFormat="1" x14ac:dyDescent="0.2">
      <c r="V1861" s="1247"/>
    </row>
    <row r="1862" spans="22:22" s="1092" customFormat="1" x14ac:dyDescent="0.2">
      <c r="V1862" s="1247"/>
    </row>
    <row r="1863" spans="22:22" s="1092" customFormat="1" x14ac:dyDescent="0.2">
      <c r="V1863" s="1247"/>
    </row>
    <row r="1864" spans="22:22" s="1092" customFormat="1" x14ac:dyDescent="0.2">
      <c r="V1864" s="1247"/>
    </row>
    <row r="1865" spans="22:22" s="1092" customFormat="1" x14ac:dyDescent="0.2">
      <c r="V1865" s="1247"/>
    </row>
    <row r="1866" spans="22:22" s="1092" customFormat="1" x14ac:dyDescent="0.2">
      <c r="V1866" s="1247"/>
    </row>
    <row r="1867" spans="22:22" s="1092" customFormat="1" x14ac:dyDescent="0.2">
      <c r="V1867" s="1247"/>
    </row>
    <row r="1868" spans="22:22" s="1092" customFormat="1" x14ac:dyDescent="0.2">
      <c r="V1868" s="1247"/>
    </row>
    <row r="1869" spans="22:22" s="1092" customFormat="1" x14ac:dyDescent="0.2">
      <c r="V1869" s="1247"/>
    </row>
    <row r="1870" spans="22:22" s="1092" customFormat="1" x14ac:dyDescent="0.2">
      <c r="V1870" s="1247"/>
    </row>
    <row r="1871" spans="22:22" s="1092" customFormat="1" x14ac:dyDescent="0.2">
      <c r="V1871" s="1247"/>
    </row>
    <row r="1872" spans="22:22" s="1092" customFormat="1" x14ac:dyDescent="0.2">
      <c r="V1872" s="1247"/>
    </row>
    <row r="1873" spans="22:22" s="1092" customFormat="1" x14ac:dyDescent="0.2">
      <c r="V1873" s="1247"/>
    </row>
    <row r="1874" spans="22:22" s="1092" customFormat="1" x14ac:dyDescent="0.2">
      <c r="V1874" s="1247"/>
    </row>
    <row r="1875" spans="22:22" s="1092" customFormat="1" x14ac:dyDescent="0.2">
      <c r="V1875" s="1247"/>
    </row>
    <row r="1876" spans="22:22" s="1092" customFormat="1" x14ac:dyDescent="0.2">
      <c r="V1876" s="1247"/>
    </row>
    <row r="1877" spans="22:22" s="1092" customFormat="1" x14ac:dyDescent="0.2">
      <c r="V1877" s="1247"/>
    </row>
    <row r="1878" spans="22:22" s="1092" customFormat="1" x14ac:dyDescent="0.2">
      <c r="V1878" s="1247"/>
    </row>
    <row r="1879" spans="22:22" s="1092" customFormat="1" x14ac:dyDescent="0.2">
      <c r="V1879" s="1247"/>
    </row>
    <row r="1880" spans="22:22" s="1092" customFormat="1" x14ac:dyDescent="0.2">
      <c r="V1880" s="1247"/>
    </row>
    <row r="1881" spans="22:22" s="1092" customFormat="1" x14ac:dyDescent="0.2">
      <c r="V1881" s="1247"/>
    </row>
    <row r="1882" spans="22:22" s="1092" customFormat="1" x14ac:dyDescent="0.2">
      <c r="V1882" s="1247"/>
    </row>
    <row r="1883" spans="22:22" s="1092" customFormat="1" x14ac:dyDescent="0.2">
      <c r="V1883" s="1247"/>
    </row>
    <row r="1884" spans="22:22" s="1092" customFormat="1" x14ac:dyDescent="0.2">
      <c r="V1884" s="1247"/>
    </row>
    <row r="1885" spans="22:22" s="1092" customFormat="1" x14ac:dyDescent="0.2">
      <c r="V1885" s="1247"/>
    </row>
    <row r="1886" spans="22:22" s="1092" customFormat="1" x14ac:dyDescent="0.2">
      <c r="V1886" s="1247"/>
    </row>
    <row r="1887" spans="22:22" s="1092" customFormat="1" x14ac:dyDescent="0.2">
      <c r="V1887" s="1247"/>
    </row>
    <row r="1888" spans="22:22" s="1092" customFormat="1" x14ac:dyDescent="0.2">
      <c r="V1888" s="1247"/>
    </row>
    <row r="1889" spans="22:22" s="1092" customFormat="1" x14ac:dyDescent="0.2">
      <c r="V1889" s="1247"/>
    </row>
    <row r="1890" spans="22:22" s="1092" customFormat="1" x14ac:dyDescent="0.2">
      <c r="V1890" s="1247"/>
    </row>
    <row r="1891" spans="22:22" s="1092" customFormat="1" x14ac:dyDescent="0.2">
      <c r="V1891" s="1247"/>
    </row>
    <row r="1892" spans="22:22" s="1092" customFormat="1" x14ac:dyDescent="0.2">
      <c r="V1892" s="1247"/>
    </row>
    <row r="1893" spans="22:22" s="1092" customFormat="1" x14ac:dyDescent="0.2">
      <c r="V1893" s="1247"/>
    </row>
    <row r="1894" spans="22:22" s="1092" customFormat="1" x14ac:dyDescent="0.2">
      <c r="V1894" s="1247"/>
    </row>
    <row r="1895" spans="22:22" s="1092" customFormat="1" x14ac:dyDescent="0.2">
      <c r="V1895" s="1247"/>
    </row>
    <row r="1896" spans="22:22" s="1092" customFormat="1" x14ac:dyDescent="0.2">
      <c r="V1896" s="1247"/>
    </row>
    <row r="1897" spans="22:22" s="1092" customFormat="1" x14ac:dyDescent="0.2">
      <c r="V1897" s="1247"/>
    </row>
    <row r="1898" spans="22:22" s="1092" customFormat="1" x14ac:dyDescent="0.2">
      <c r="V1898" s="1247"/>
    </row>
    <row r="1899" spans="22:22" s="1092" customFormat="1" x14ac:dyDescent="0.2">
      <c r="V1899" s="1247"/>
    </row>
    <row r="1900" spans="22:22" s="1092" customFormat="1" x14ac:dyDescent="0.2">
      <c r="V1900" s="1247"/>
    </row>
    <row r="1901" spans="22:22" s="1092" customFormat="1" x14ac:dyDescent="0.2">
      <c r="V1901" s="1247"/>
    </row>
    <row r="1902" spans="22:22" s="1092" customFormat="1" x14ac:dyDescent="0.2">
      <c r="V1902" s="1247"/>
    </row>
    <row r="1903" spans="22:22" s="1092" customFormat="1" x14ac:dyDescent="0.2">
      <c r="V1903" s="1247"/>
    </row>
    <row r="1904" spans="22:22" s="1092" customFormat="1" x14ac:dyDescent="0.2">
      <c r="V1904" s="1247"/>
    </row>
    <row r="1905" spans="22:22" s="1092" customFormat="1" x14ac:dyDescent="0.2">
      <c r="V1905" s="1247"/>
    </row>
    <row r="1906" spans="22:22" s="1092" customFormat="1" x14ac:dyDescent="0.2">
      <c r="V1906" s="1247"/>
    </row>
    <row r="1907" spans="22:22" s="1092" customFormat="1" x14ac:dyDescent="0.2">
      <c r="V1907" s="1247"/>
    </row>
    <row r="1908" spans="22:22" s="1092" customFormat="1" x14ac:dyDescent="0.2">
      <c r="V1908" s="1247"/>
    </row>
    <row r="1909" spans="22:22" s="1092" customFormat="1" x14ac:dyDescent="0.2">
      <c r="V1909" s="1247"/>
    </row>
    <row r="1910" spans="22:22" s="1092" customFormat="1" x14ac:dyDescent="0.2">
      <c r="V1910" s="1247"/>
    </row>
    <row r="1911" spans="22:22" s="1092" customFormat="1" x14ac:dyDescent="0.2">
      <c r="V1911" s="1247"/>
    </row>
    <row r="1912" spans="22:22" s="1092" customFormat="1" x14ac:dyDescent="0.2">
      <c r="V1912" s="1247"/>
    </row>
    <row r="1913" spans="22:22" s="1092" customFormat="1" x14ac:dyDescent="0.2">
      <c r="V1913" s="1247"/>
    </row>
    <row r="1914" spans="22:22" s="1092" customFormat="1" x14ac:dyDescent="0.2">
      <c r="V1914" s="1247"/>
    </row>
    <row r="1915" spans="22:22" s="1092" customFormat="1" x14ac:dyDescent="0.2">
      <c r="V1915" s="1247"/>
    </row>
    <row r="1916" spans="22:22" s="1092" customFormat="1" x14ac:dyDescent="0.2">
      <c r="V1916" s="1247"/>
    </row>
    <row r="1917" spans="22:22" s="1092" customFormat="1" x14ac:dyDescent="0.2">
      <c r="V1917" s="1247"/>
    </row>
    <row r="1918" spans="22:22" s="1092" customFormat="1" x14ac:dyDescent="0.2">
      <c r="V1918" s="1247"/>
    </row>
    <row r="1919" spans="22:22" s="1092" customFormat="1" x14ac:dyDescent="0.2">
      <c r="V1919" s="1247"/>
    </row>
    <row r="1920" spans="22:22" s="1092" customFormat="1" x14ac:dyDescent="0.2">
      <c r="V1920" s="1247"/>
    </row>
    <row r="1921" spans="22:22" s="1092" customFormat="1" x14ac:dyDescent="0.2">
      <c r="V1921" s="1247"/>
    </row>
    <row r="1922" spans="22:22" s="1092" customFormat="1" x14ac:dyDescent="0.2">
      <c r="V1922" s="1247"/>
    </row>
    <row r="1923" spans="22:22" s="1092" customFormat="1" x14ac:dyDescent="0.2">
      <c r="V1923" s="1247"/>
    </row>
    <row r="1924" spans="22:22" s="1092" customFormat="1" x14ac:dyDescent="0.2">
      <c r="V1924" s="1247"/>
    </row>
    <row r="1925" spans="22:22" s="1092" customFormat="1" x14ac:dyDescent="0.2">
      <c r="V1925" s="1247"/>
    </row>
    <row r="1926" spans="22:22" s="1092" customFormat="1" x14ac:dyDescent="0.2">
      <c r="V1926" s="1247"/>
    </row>
    <row r="1927" spans="22:22" s="1092" customFormat="1" x14ac:dyDescent="0.2">
      <c r="V1927" s="1247"/>
    </row>
    <row r="1928" spans="22:22" s="1092" customFormat="1" x14ac:dyDescent="0.2">
      <c r="V1928" s="1247"/>
    </row>
    <row r="1929" spans="22:22" s="1092" customFormat="1" x14ac:dyDescent="0.2">
      <c r="V1929" s="1247"/>
    </row>
    <row r="1930" spans="22:22" s="1092" customFormat="1" x14ac:dyDescent="0.2">
      <c r="V1930" s="1247"/>
    </row>
    <row r="1931" spans="22:22" s="1092" customFormat="1" x14ac:dyDescent="0.2">
      <c r="V1931" s="1247"/>
    </row>
    <row r="1932" spans="22:22" s="1092" customFormat="1" x14ac:dyDescent="0.2">
      <c r="V1932" s="1247"/>
    </row>
    <row r="1933" spans="22:22" s="1092" customFormat="1" x14ac:dyDescent="0.2">
      <c r="V1933" s="1247"/>
    </row>
    <row r="1934" spans="22:22" s="1092" customFormat="1" x14ac:dyDescent="0.2">
      <c r="V1934" s="1247"/>
    </row>
    <row r="1935" spans="22:22" s="1092" customFormat="1" x14ac:dyDescent="0.2">
      <c r="V1935" s="1247"/>
    </row>
    <row r="1936" spans="22:22" s="1092" customFormat="1" x14ac:dyDescent="0.2">
      <c r="V1936" s="1247"/>
    </row>
    <row r="1937" spans="22:22" s="1092" customFormat="1" x14ac:dyDescent="0.2">
      <c r="V1937" s="1247"/>
    </row>
    <row r="1938" spans="22:22" s="1092" customFormat="1" x14ac:dyDescent="0.2">
      <c r="V1938" s="1247"/>
    </row>
    <row r="1939" spans="22:22" s="1092" customFormat="1" x14ac:dyDescent="0.2">
      <c r="V1939" s="1247"/>
    </row>
    <row r="1940" spans="22:22" s="1092" customFormat="1" x14ac:dyDescent="0.2">
      <c r="V1940" s="1247"/>
    </row>
    <row r="1941" spans="22:22" s="1092" customFormat="1" x14ac:dyDescent="0.2">
      <c r="V1941" s="1247"/>
    </row>
    <row r="1942" spans="22:22" s="1092" customFormat="1" x14ac:dyDescent="0.2">
      <c r="V1942" s="1247"/>
    </row>
    <row r="1943" spans="22:22" s="1092" customFormat="1" x14ac:dyDescent="0.2">
      <c r="V1943" s="1247"/>
    </row>
    <row r="1944" spans="22:22" s="1092" customFormat="1" x14ac:dyDescent="0.2">
      <c r="V1944" s="1247"/>
    </row>
    <row r="1945" spans="22:22" s="1092" customFormat="1" x14ac:dyDescent="0.2">
      <c r="V1945" s="1247"/>
    </row>
    <row r="1946" spans="22:22" s="1092" customFormat="1" x14ac:dyDescent="0.2">
      <c r="V1946" s="1247"/>
    </row>
    <row r="1947" spans="22:22" s="1092" customFormat="1" x14ac:dyDescent="0.2">
      <c r="V1947" s="1247"/>
    </row>
    <row r="1948" spans="22:22" s="1092" customFormat="1" x14ac:dyDescent="0.2">
      <c r="V1948" s="1247"/>
    </row>
    <row r="1949" spans="22:22" s="1092" customFormat="1" x14ac:dyDescent="0.2">
      <c r="V1949" s="1247"/>
    </row>
    <row r="1950" spans="22:22" s="1092" customFormat="1" x14ac:dyDescent="0.2">
      <c r="V1950" s="1247"/>
    </row>
    <row r="1951" spans="22:22" s="1092" customFormat="1" x14ac:dyDescent="0.2">
      <c r="V1951" s="1247"/>
    </row>
    <row r="1952" spans="22:22" s="1092" customFormat="1" x14ac:dyDescent="0.2">
      <c r="V1952" s="1247"/>
    </row>
    <row r="1953" spans="22:22" s="1092" customFormat="1" x14ac:dyDescent="0.2">
      <c r="V1953" s="1247"/>
    </row>
    <row r="1954" spans="22:22" s="1092" customFormat="1" x14ac:dyDescent="0.2">
      <c r="V1954" s="1247"/>
    </row>
    <row r="1955" spans="22:22" s="1092" customFormat="1" x14ac:dyDescent="0.2">
      <c r="V1955" s="1247"/>
    </row>
    <row r="1956" spans="22:22" s="1092" customFormat="1" x14ac:dyDescent="0.2">
      <c r="V1956" s="1247"/>
    </row>
    <row r="1957" spans="22:22" s="1092" customFormat="1" x14ac:dyDescent="0.2">
      <c r="V1957" s="1247"/>
    </row>
    <row r="1958" spans="22:22" s="1092" customFormat="1" x14ac:dyDescent="0.2">
      <c r="V1958" s="1247"/>
    </row>
    <row r="1959" spans="22:22" s="1092" customFormat="1" x14ac:dyDescent="0.2">
      <c r="V1959" s="1247"/>
    </row>
    <row r="1960" spans="22:22" s="1092" customFormat="1" x14ac:dyDescent="0.2">
      <c r="V1960" s="1247"/>
    </row>
    <row r="1961" spans="22:22" s="1092" customFormat="1" x14ac:dyDescent="0.2">
      <c r="V1961" s="1247"/>
    </row>
    <row r="1962" spans="22:22" s="1092" customFormat="1" x14ac:dyDescent="0.2">
      <c r="V1962" s="1247"/>
    </row>
    <row r="1963" spans="22:22" s="1092" customFormat="1" x14ac:dyDescent="0.2">
      <c r="V1963" s="1247"/>
    </row>
    <row r="1964" spans="22:22" s="1092" customFormat="1" x14ac:dyDescent="0.2">
      <c r="V1964" s="1247"/>
    </row>
    <row r="1965" spans="22:22" s="1092" customFormat="1" x14ac:dyDescent="0.2">
      <c r="V1965" s="1247"/>
    </row>
    <row r="1966" spans="22:22" s="1092" customFormat="1" x14ac:dyDescent="0.2">
      <c r="V1966" s="1247"/>
    </row>
    <row r="1967" spans="22:22" s="1092" customFormat="1" x14ac:dyDescent="0.2">
      <c r="V1967" s="1247"/>
    </row>
    <row r="1968" spans="22:22" s="1092" customFormat="1" x14ac:dyDescent="0.2">
      <c r="V1968" s="1247"/>
    </row>
    <row r="1969" spans="22:22" s="1092" customFormat="1" x14ac:dyDescent="0.2">
      <c r="V1969" s="1247"/>
    </row>
    <row r="1970" spans="22:22" s="1092" customFormat="1" x14ac:dyDescent="0.2">
      <c r="V1970" s="1247"/>
    </row>
    <row r="1971" spans="22:22" s="1092" customFormat="1" x14ac:dyDescent="0.2">
      <c r="V1971" s="1247"/>
    </row>
    <row r="1972" spans="22:22" s="1092" customFormat="1" x14ac:dyDescent="0.2">
      <c r="V1972" s="1247"/>
    </row>
    <row r="1973" spans="22:22" s="1092" customFormat="1" x14ac:dyDescent="0.2">
      <c r="V1973" s="1247"/>
    </row>
    <row r="1974" spans="22:22" s="1092" customFormat="1" x14ac:dyDescent="0.2">
      <c r="V1974" s="1247"/>
    </row>
    <row r="1975" spans="22:22" s="1092" customFormat="1" x14ac:dyDescent="0.2">
      <c r="V1975" s="1247"/>
    </row>
    <row r="1976" spans="22:22" s="1092" customFormat="1" x14ac:dyDescent="0.2">
      <c r="V1976" s="1247"/>
    </row>
    <row r="1977" spans="22:22" s="1092" customFormat="1" x14ac:dyDescent="0.2">
      <c r="V1977" s="1247"/>
    </row>
    <row r="1978" spans="22:22" s="1092" customFormat="1" x14ac:dyDescent="0.2">
      <c r="V1978" s="1247"/>
    </row>
    <row r="1979" spans="22:22" s="1092" customFormat="1" x14ac:dyDescent="0.2">
      <c r="V1979" s="1247"/>
    </row>
    <row r="1980" spans="22:22" s="1092" customFormat="1" x14ac:dyDescent="0.2">
      <c r="V1980" s="1247"/>
    </row>
    <row r="1981" spans="22:22" s="1092" customFormat="1" x14ac:dyDescent="0.2">
      <c r="V1981" s="1247"/>
    </row>
    <row r="1982" spans="22:22" s="1092" customFormat="1" x14ac:dyDescent="0.2">
      <c r="V1982" s="1247"/>
    </row>
    <row r="1983" spans="22:22" s="1092" customFormat="1" x14ac:dyDescent="0.2">
      <c r="V1983" s="1247"/>
    </row>
    <row r="1984" spans="22:22" s="1092" customFormat="1" x14ac:dyDescent="0.2">
      <c r="V1984" s="1247"/>
    </row>
    <row r="1985" spans="22:22" s="1092" customFormat="1" x14ac:dyDescent="0.2">
      <c r="V1985" s="1247"/>
    </row>
    <row r="1986" spans="22:22" s="1092" customFormat="1" x14ac:dyDescent="0.2">
      <c r="V1986" s="1247"/>
    </row>
    <row r="1987" spans="22:22" s="1092" customFormat="1" x14ac:dyDescent="0.2">
      <c r="V1987" s="1247"/>
    </row>
    <row r="1988" spans="22:22" s="1092" customFormat="1" x14ac:dyDescent="0.2">
      <c r="V1988" s="1247"/>
    </row>
    <row r="1989" spans="22:22" s="1092" customFormat="1" x14ac:dyDescent="0.2">
      <c r="V1989" s="1247"/>
    </row>
    <row r="1990" spans="22:22" s="1092" customFormat="1" x14ac:dyDescent="0.2">
      <c r="V1990" s="1247"/>
    </row>
    <row r="1991" spans="22:22" s="1092" customFormat="1" x14ac:dyDescent="0.2">
      <c r="V1991" s="1247"/>
    </row>
    <row r="1992" spans="22:22" s="1092" customFormat="1" x14ac:dyDescent="0.2">
      <c r="V1992" s="1247"/>
    </row>
    <row r="1993" spans="22:22" s="1092" customFormat="1" x14ac:dyDescent="0.2">
      <c r="V1993" s="1247"/>
    </row>
    <row r="1994" spans="22:22" s="1092" customFormat="1" x14ac:dyDescent="0.2">
      <c r="V1994" s="1247"/>
    </row>
    <row r="1995" spans="22:22" s="1092" customFormat="1" x14ac:dyDescent="0.2">
      <c r="V1995" s="1247"/>
    </row>
    <row r="1996" spans="22:22" s="1092" customFormat="1" x14ac:dyDescent="0.2">
      <c r="V1996" s="1247"/>
    </row>
    <row r="1997" spans="22:22" s="1092" customFormat="1" x14ac:dyDescent="0.2">
      <c r="V1997" s="1247"/>
    </row>
    <row r="1998" spans="22:22" s="1092" customFormat="1" x14ac:dyDescent="0.2">
      <c r="V1998" s="1247"/>
    </row>
    <row r="1999" spans="22:22" s="1092" customFormat="1" x14ac:dyDescent="0.2">
      <c r="V1999" s="1247"/>
    </row>
    <row r="2000" spans="22:22" s="1092" customFormat="1" x14ac:dyDescent="0.2">
      <c r="V2000" s="1247"/>
    </row>
    <row r="2001" spans="22:22" s="1092" customFormat="1" x14ac:dyDescent="0.2">
      <c r="V2001" s="1247"/>
    </row>
    <row r="2002" spans="22:22" s="1092" customFormat="1" x14ac:dyDescent="0.2">
      <c r="V2002" s="1247"/>
    </row>
    <row r="2003" spans="22:22" s="1092" customFormat="1" x14ac:dyDescent="0.2">
      <c r="V2003" s="1247"/>
    </row>
    <row r="2004" spans="22:22" s="1092" customFormat="1" x14ac:dyDescent="0.2">
      <c r="V2004" s="1247"/>
    </row>
    <row r="2005" spans="22:22" s="1092" customFormat="1" x14ac:dyDescent="0.2">
      <c r="V2005" s="1247"/>
    </row>
    <row r="2006" spans="22:22" s="1092" customFormat="1" x14ac:dyDescent="0.2">
      <c r="V2006" s="1247"/>
    </row>
    <row r="2007" spans="22:22" s="1092" customFormat="1" x14ac:dyDescent="0.2">
      <c r="V2007" s="1247"/>
    </row>
    <row r="2008" spans="22:22" s="1092" customFormat="1" x14ac:dyDescent="0.2">
      <c r="V2008" s="1247"/>
    </row>
    <row r="2009" spans="22:22" s="1092" customFormat="1" x14ac:dyDescent="0.2">
      <c r="V2009" s="1247"/>
    </row>
    <row r="2010" spans="22:22" s="1092" customFormat="1" x14ac:dyDescent="0.2">
      <c r="V2010" s="1247"/>
    </row>
    <row r="2011" spans="22:22" s="1092" customFormat="1" x14ac:dyDescent="0.2">
      <c r="V2011" s="1247"/>
    </row>
    <row r="2012" spans="22:22" s="1092" customFormat="1" x14ac:dyDescent="0.2">
      <c r="V2012" s="1247"/>
    </row>
    <row r="2013" spans="22:22" s="1092" customFormat="1" x14ac:dyDescent="0.2">
      <c r="V2013" s="1247"/>
    </row>
    <row r="2014" spans="22:22" s="1092" customFormat="1" x14ac:dyDescent="0.2">
      <c r="V2014" s="1247"/>
    </row>
    <row r="2015" spans="22:22" s="1092" customFormat="1" x14ac:dyDescent="0.2">
      <c r="V2015" s="1247"/>
    </row>
    <row r="2016" spans="22:22" s="1092" customFormat="1" x14ac:dyDescent="0.2">
      <c r="V2016" s="1247"/>
    </row>
    <row r="2017" spans="22:22" s="1092" customFormat="1" x14ac:dyDescent="0.2">
      <c r="V2017" s="1247"/>
    </row>
    <row r="2018" spans="22:22" s="1092" customFormat="1" x14ac:dyDescent="0.2">
      <c r="V2018" s="1247"/>
    </row>
    <row r="2019" spans="22:22" s="1092" customFormat="1" x14ac:dyDescent="0.2">
      <c r="V2019" s="1247"/>
    </row>
    <row r="2020" spans="22:22" s="1092" customFormat="1" x14ac:dyDescent="0.2">
      <c r="V2020" s="1247"/>
    </row>
    <row r="2021" spans="22:22" s="1092" customFormat="1" x14ac:dyDescent="0.2">
      <c r="V2021" s="1247"/>
    </row>
    <row r="2022" spans="22:22" s="1092" customFormat="1" x14ac:dyDescent="0.2">
      <c r="V2022" s="1247"/>
    </row>
    <row r="2023" spans="22:22" s="1092" customFormat="1" x14ac:dyDescent="0.2">
      <c r="V2023" s="1247"/>
    </row>
    <row r="2024" spans="22:22" s="1092" customFormat="1" x14ac:dyDescent="0.2">
      <c r="V2024" s="1247"/>
    </row>
    <row r="2025" spans="22:22" s="1092" customFormat="1" x14ac:dyDescent="0.2">
      <c r="V2025" s="1247"/>
    </row>
    <row r="2026" spans="22:22" s="1092" customFormat="1" x14ac:dyDescent="0.2">
      <c r="V2026" s="1247"/>
    </row>
    <row r="2027" spans="22:22" s="1092" customFormat="1" x14ac:dyDescent="0.2">
      <c r="V2027" s="1247"/>
    </row>
    <row r="2028" spans="22:22" s="1092" customFormat="1" x14ac:dyDescent="0.2">
      <c r="V2028" s="1247"/>
    </row>
    <row r="2029" spans="22:22" s="1092" customFormat="1" x14ac:dyDescent="0.2">
      <c r="V2029" s="1247"/>
    </row>
    <row r="2030" spans="22:22" s="1092" customFormat="1" x14ac:dyDescent="0.2">
      <c r="V2030" s="1247"/>
    </row>
    <row r="2031" spans="22:22" s="1092" customFormat="1" x14ac:dyDescent="0.2">
      <c r="V2031" s="1247"/>
    </row>
    <row r="2032" spans="22:22" s="1092" customFormat="1" x14ac:dyDescent="0.2">
      <c r="V2032" s="1247"/>
    </row>
    <row r="2033" spans="22:22" s="1092" customFormat="1" x14ac:dyDescent="0.2">
      <c r="V2033" s="1247"/>
    </row>
    <row r="2034" spans="22:22" s="1092" customFormat="1" x14ac:dyDescent="0.2">
      <c r="V2034" s="1247"/>
    </row>
    <row r="2035" spans="22:22" s="1092" customFormat="1" x14ac:dyDescent="0.2">
      <c r="V2035" s="1247"/>
    </row>
    <row r="2036" spans="22:22" s="1092" customFormat="1" x14ac:dyDescent="0.2">
      <c r="V2036" s="1247"/>
    </row>
    <row r="2037" spans="22:22" s="1092" customFormat="1" x14ac:dyDescent="0.2">
      <c r="V2037" s="1247"/>
    </row>
    <row r="2038" spans="22:22" s="1092" customFormat="1" x14ac:dyDescent="0.2">
      <c r="V2038" s="1247"/>
    </row>
    <row r="2039" spans="22:22" s="1092" customFormat="1" x14ac:dyDescent="0.2">
      <c r="V2039" s="1247"/>
    </row>
    <row r="2040" spans="22:22" s="1092" customFormat="1" x14ac:dyDescent="0.2">
      <c r="V2040" s="1247"/>
    </row>
    <row r="2041" spans="22:22" s="1092" customFormat="1" x14ac:dyDescent="0.2">
      <c r="V2041" s="1247"/>
    </row>
    <row r="2042" spans="22:22" s="1092" customFormat="1" x14ac:dyDescent="0.2">
      <c r="V2042" s="1247"/>
    </row>
    <row r="2043" spans="22:22" s="1092" customFormat="1" x14ac:dyDescent="0.2">
      <c r="V2043" s="1247"/>
    </row>
    <row r="2044" spans="22:22" s="1092" customFormat="1" x14ac:dyDescent="0.2">
      <c r="V2044" s="1247"/>
    </row>
    <row r="2045" spans="22:22" s="1092" customFormat="1" x14ac:dyDescent="0.2">
      <c r="V2045" s="1247"/>
    </row>
    <row r="2046" spans="22:22" s="1092" customFormat="1" x14ac:dyDescent="0.2">
      <c r="V2046" s="1247"/>
    </row>
    <row r="2047" spans="22:22" s="1092" customFormat="1" x14ac:dyDescent="0.2">
      <c r="V2047" s="1247"/>
    </row>
    <row r="2048" spans="22:22" s="1092" customFormat="1" x14ac:dyDescent="0.2">
      <c r="V2048" s="1247"/>
    </row>
    <row r="2049" spans="22:22" s="1092" customFormat="1" x14ac:dyDescent="0.2">
      <c r="V2049" s="1247"/>
    </row>
    <row r="2050" spans="22:22" s="1092" customFormat="1" x14ac:dyDescent="0.2">
      <c r="V2050" s="1247"/>
    </row>
    <row r="2051" spans="22:22" s="1092" customFormat="1" x14ac:dyDescent="0.2">
      <c r="V2051" s="1247"/>
    </row>
    <row r="2052" spans="22:22" s="1092" customFormat="1" x14ac:dyDescent="0.2">
      <c r="V2052" s="1247"/>
    </row>
    <row r="2053" spans="22:22" s="1092" customFormat="1" x14ac:dyDescent="0.2">
      <c r="V2053" s="1247"/>
    </row>
    <row r="2054" spans="22:22" s="1092" customFormat="1" x14ac:dyDescent="0.2">
      <c r="V2054" s="1247"/>
    </row>
    <row r="2055" spans="22:22" s="1092" customFormat="1" x14ac:dyDescent="0.2">
      <c r="V2055" s="1247"/>
    </row>
    <row r="2056" spans="22:22" s="1092" customFormat="1" x14ac:dyDescent="0.2">
      <c r="V2056" s="1247"/>
    </row>
    <row r="2057" spans="22:22" s="1092" customFormat="1" x14ac:dyDescent="0.2">
      <c r="V2057" s="1247"/>
    </row>
    <row r="2058" spans="22:22" s="1092" customFormat="1" x14ac:dyDescent="0.2">
      <c r="V2058" s="1247"/>
    </row>
    <row r="2059" spans="22:22" s="1092" customFormat="1" x14ac:dyDescent="0.2">
      <c r="V2059" s="1247"/>
    </row>
    <row r="2060" spans="22:22" s="1092" customFormat="1" x14ac:dyDescent="0.2">
      <c r="V2060" s="1247"/>
    </row>
    <row r="2061" spans="22:22" s="1092" customFormat="1" x14ac:dyDescent="0.2">
      <c r="V2061" s="1247"/>
    </row>
    <row r="2062" spans="22:22" s="1092" customFormat="1" x14ac:dyDescent="0.2">
      <c r="V2062" s="1247"/>
    </row>
    <row r="2063" spans="22:22" s="1092" customFormat="1" x14ac:dyDescent="0.2">
      <c r="V2063" s="1247"/>
    </row>
    <row r="2064" spans="22:22" s="1092" customFormat="1" x14ac:dyDescent="0.2">
      <c r="V2064" s="1247"/>
    </row>
    <row r="2065" spans="22:22" s="1092" customFormat="1" x14ac:dyDescent="0.2">
      <c r="V2065" s="1247"/>
    </row>
    <row r="2066" spans="22:22" s="1092" customFormat="1" x14ac:dyDescent="0.2">
      <c r="V2066" s="1247"/>
    </row>
    <row r="2067" spans="22:22" s="1092" customFormat="1" x14ac:dyDescent="0.2">
      <c r="V2067" s="1247"/>
    </row>
    <row r="2068" spans="22:22" s="1092" customFormat="1" x14ac:dyDescent="0.2">
      <c r="V2068" s="1247"/>
    </row>
    <row r="2069" spans="22:22" s="1092" customFormat="1" x14ac:dyDescent="0.2">
      <c r="V2069" s="1247"/>
    </row>
    <row r="2070" spans="22:22" s="1092" customFormat="1" x14ac:dyDescent="0.2">
      <c r="V2070" s="1247"/>
    </row>
    <row r="2071" spans="22:22" s="1092" customFormat="1" x14ac:dyDescent="0.2">
      <c r="V2071" s="1247"/>
    </row>
    <row r="2072" spans="22:22" s="1092" customFormat="1" x14ac:dyDescent="0.2">
      <c r="V2072" s="1247"/>
    </row>
    <row r="2073" spans="22:22" s="1092" customFormat="1" x14ac:dyDescent="0.2">
      <c r="V2073" s="1247"/>
    </row>
    <row r="2074" spans="22:22" s="1092" customFormat="1" x14ac:dyDescent="0.2">
      <c r="V2074" s="1247"/>
    </row>
    <row r="2075" spans="22:22" s="1092" customFormat="1" x14ac:dyDescent="0.2">
      <c r="V2075" s="1247"/>
    </row>
    <row r="2076" spans="22:22" s="1092" customFormat="1" x14ac:dyDescent="0.2">
      <c r="V2076" s="1247"/>
    </row>
    <row r="2077" spans="22:22" s="1092" customFormat="1" x14ac:dyDescent="0.2">
      <c r="V2077" s="1247"/>
    </row>
    <row r="2078" spans="22:22" s="1092" customFormat="1" x14ac:dyDescent="0.2">
      <c r="V2078" s="1247"/>
    </row>
    <row r="2079" spans="22:22" s="1092" customFormat="1" x14ac:dyDescent="0.2">
      <c r="V2079" s="1247"/>
    </row>
    <row r="2080" spans="22:22" s="1092" customFormat="1" x14ac:dyDescent="0.2">
      <c r="V2080" s="1247"/>
    </row>
    <row r="2081" spans="22:22" s="1092" customFormat="1" x14ac:dyDescent="0.2">
      <c r="V2081" s="1247"/>
    </row>
    <row r="2082" spans="22:22" s="1092" customFormat="1" x14ac:dyDescent="0.2">
      <c r="V2082" s="1247"/>
    </row>
    <row r="2083" spans="22:22" s="1092" customFormat="1" x14ac:dyDescent="0.2">
      <c r="V2083" s="1247"/>
    </row>
    <row r="2084" spans="22:22" s="1092" customFormat="1" x14ac:dyDescent="0.2">
      <c r="V2084" s="1247"/>
    </row>
    <row r="2085" spans="22:22" s="1092" customFormat="1" x14ac:dyDescent="0.2">
      <c r="V2085" s="1247"/>
    </row>
    <row r="2086" spans="22:22" s="1092" customFormat="1" x14ac:dyDescent="0.2">
      <c r="V2086" s="1247"/>
    </row>
    <row r="2087" spans="22:22" s="1092" customFormat="1" x14ac:dyDescent="0.2">
      <c r="V2087" s="1247"/>
    </row>
    <row r="2088" spans="22:22" s="1092" customFormat="1" x14ac:dyDescent="0.2">
      <c r="V2088" s="1247"/>
    </row>
    <row r="2089" spans="22:22" s="1092" customFormat="1" x14ac:dyDescent="0.2">
      <c r="V2089" s="1247"/>
    </row>
    <row r="2090" spans="22:22" s="1092" customFormat="1" x14ac:dyDescent="0.2">
      <c r="V2090" s="1247"/>
    </row>
    <row r="2091" spans="22:22" s="1092" customFormat="1" x14ac:dyDescent="0.2">
      <c r="V2091" s="1247"/>
    </row>
    <row r="2092" spans="22:22" s="1092" customFormat="1" x14ac:dyDescent="0.2">
      <c r="V2092" s="1247"/>
    </row>
    <row r="2093" spans="22:22" s="1092" customFormat="1" x14ac:dyDescent="0.2">
      <c r="V2093" s="1247"/>
    </row>
    <row r="2094" spans="22:22" s="1092" customFormat="1" x14ac:dyDescent="0.2">
      <c r="V2094" s="1247"/>
    </row>
    <row r="2095" spans="22:22" s="1092" customFormat="1" x14ac:dyDescent="0.2">
      <c r="V2095" s="1247"/>
    </row>
    <row r="2096" spans="22:22" s="1092" customFormat="1" x14ac:dyDescent="0.2">
      <c r="V2096" s="1247"/>
    </row>
    <row r="2097" spans="22:22" s="1092" customFormat="1" x14ac:dyDescent="0.2">
      <c r="V2097" s="1247"/>
    </row>
    <row r="2098" spans="22:22" s="1092" customFormat="1" x14ac:dyDescent="0.2">
      <c r="V2098" s="1247"/>
    </row>
    <row r="2099" spans="22:22" s="1092" customFormat="1" x14ac:dyDescent="0.2">
      <c r="V2099" s="1247"/>
    </row>
    <row r="2100" spans="22:22" s="1092" customFormat="1" x14ac:dyDescent="0.2">
      <c r="V2100" s="1247"/>
    </row>
    <row r="2101" spans="22:22" s="1092" customFormat="1" x14ac:dyDescent="0.2">
      <c r="V2101" s="1247"/>
    </row>
    <row r="2102" spans="22:22" s="1092" customFormat="1" x14ac:dyDescent="0.2">
      <c r="V2102" s="1247"/>
    </row>
    <row r="2103" spans="22:22" s="1092" customFormat="1" x14ac:dyDescent="0.2">
      <c r="V2103" s="1247"/>
    </row>
    <row r="2104" spans="22:22" s="1092" customFormat="1" x14ac:dyDescent="0.2">
      <c r="V2104" s="1247"/>
    </row>
    <row r="2105" spans="22:22" s="1092" customFormat="1" x14ac:dyDescent="0.2">
      <c r="V2105" s="1247"/>
    </row>
    <row r="2106" spans="22:22" s="1092" customFormat="1" x14ac:dyDescent="0.2">
      <c r="V2106" s="1247"/>
    </row>
    <row r="2107" spans="22:22" s="1092" customFormat="1" x14ac:dyDescent="0.2">
      <c r="V2107" s="1247"/>
    </row>
    <row r="2108" spans="22:22" s="1092" customFormat="1" x14ac:dyDescent="0.2">
      <c r="V2108" s="1247"/>
    </row>
    <row r="2109" spans="22:22" s="1092" customFormat="1" x14ac:dyDescent="0.2">
      <c r="V2109" s="1247"/>
    </row>
    <row r="2110" spans="22:22" s="1092" customFormat="1" x14ac:dyDescent="0.2">
      <c r="V2110" s="1247"/>
    </row>
    <row r="2111" spans="22:22" s="1092" customFormat="1" x14ac:dyDescent="0.2">
      <c r="V2111" s="1247"/>
    </row>
    <row r="2112" spans="22:22" s="1092" customFormat="1" x14ac:dyDescent="0.2">
      <c r="V2112" s="1247"/>
    </row>
    <row r="2113" spans="22:22" s="1092" customFormat="1" x14ac:dyDescent="0.2">
      <c r="V2113" s="1247"/>
    </row>
    <row r="2114" spans="22:22" s="1092" customFormat="1" x14ac:dyDescent="0.2">
      <c r="V2114" s="1247"/>
    </row>
    <row r="2115" spans="22:22" s="1092" customFormat="1" x14ac:dyDescent="0.2">
      <c r="V2115" s="1247"/>
    </row>
    <row r="2116" spans="22:22" s="1092" customFormat="1" x14ac:dyDescent="0.2">
      <c r="V2116" s="1247"/>
    </row>
    <row r="2117" spans="22:22" s="1092" customFormat="1" x14ac:dyDescent="0.2">
      <c r="V2117" s="1247"/>
    </row>
    <row r="2118" spans="22:22" s="1092" customFormat="1" x14ac:dyDescent="0.2">
      <c r="V2118" s="1247"/>
    </row>
    <row r="2119" spans="22:22" s="1092" customFormat="1" x14ac:dyDescent="0.2">
      <c r="V2119" s="1247"/>
    </row>
    <row r="2120" spans="22:22" s="1092" customFormat="1" x14ac:dyDescent="0.2">
      <c r="V2120" s="1247"/>
    </row>
  </sheetData>
  <mergeCells count="46">
    <mergeCell ref="U147:V148"/>
    <mergeCell ref="A145:T146"/>
    <mergeCell ref="A147:T148"/>
    <mergeCell ref="B15:B21"/>
    <mergeCell ref="C15:C21"/>
    <mergeCell ref="D15:D21"/>
    <mergeCell ref="E15:F18"/>
    <mergeCell ref="G15:P15"/>
    <mergeCell ref="G16:G21"/>
    <mergeCell ref="H16:H20"/>
    <mergeCell ref="I16:J16"/>
    <mergeCell ref="K16:L16"/>
    <mergeCell ref="M16:N16"/>
    <mergeCell ref="A15:A21"/>
    <mergeCell ref="A1:V1"/>
    <mergeCell ref="A2:V2"/>
    <mergeCell ref="A4:V5"/>
    <mergeCell ref="A7:V7"/>
    <mergeCell ref="B157:V157"/>
    <mergeCell ref="B156:V156"/>
    <mergeCell ref="B150:V150"/>
    <mergeCell ref="B152:V152"/>
    <mergeCell ref="B153:V153"/>
    <mergeCell ref="B154:V154"/>
    <mergeCell ref="E19:E21"/>
    <mergeCell ref="F19:F21"/>
    <mergeCell ref="B155:V155"/>
    <mergeCell ref="O16:O20"/>
    <mergeCell ref="P16:P21"/>
    <mergeCell ref="I17:I21"/>
    <mergeCell ref="B159:V159"/>
    <mergeCell ref="B160:V160"/>
    <mergeCell ref="B151:V151"/>
    <mergeCell ref="Q16:Q21"/>
    <mergeCell ref="R16:R21"/>
    <mergeCell ref="S16:S21"/>
    <mergeCell ref="T16:T21"/>
    <mergeCell ref="U16:U20"/>
    <mergeCell ref="V16:V21"/>
    <mergeCell ref="B158:V158"/>
    <mergeCell ref="J17:J21"/>
    <mergeCell ref="K17:K21"/>
    <mergeCell ref="L17:L21"/>
    <mergeCell ref="M17:M21"/>
    <mergeCell ref="N17:N21"/>
    <mergeCell ref="U145:V146"/>
  </mergeCells>
  <printOptions horizontalCentered="1"/>
  <pageMargins left="0.59055118110236227" right="0.78740157480314965" top="0.98425196850393704" bottom="0.59055118110236227" header="0.31496062992125984" footer="0.31496062992125984"/>
  <pageSetup paperSize="9" scale="35" orientation="landscape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5"/>
  <sheetViews>
    <sheetView topLeftCell="A48" workbookViewId="0">
      <selection activeCell="A73" sqref="A73:C75"/>
    </sheetView>
  </sheetViews>
  <sheetFormatPr defaultRowHeight="12.75" x14ac:dyDescent="0.2"/>
  <cols>
    <col min="1" max="1" width="4.85546875" style="1135" bestFit="1" customWidth="1"/>
    <col min="2" max="2" width="65.7109375" style="1135" customWidth="1"/>
    <col min="3" max="3" width="13.85546875" style="1135" bestFit="1" customWidth="1"/>
    <col min="4" max="16384" width="9.140625" style="1135"/>
  </cols>
  <sheetData>
    <row r="1" spans="1:3" x14ac:dyDescent="0.2">
      <c r="A1" s="1422" t="s">
        <v>456</v>
      </c>
      <c r="B1" s="1423"/>
      <c r="C1" s="1424"/>
    </row>
    <row r="2" spans="1:3" x14ac:dyDescent="0.2">
      <c r="A2" s="1425" t="s">
        <v>457</v>
      </c>
      <c r="B2" s="1426"/>
      <c r="C2" s="1427"/>
    </row>
    <row r="3" spans="1:3" ht="13.5" thickBot="1" x14ac:dyDescent="0.25">
      <c r="A3" s="1428"/>
      <c r="B3" s="1429"/>
      <c r="C3" s="1430"/>
    </row>
    <row r="4" spans="1:3" ht="13.5" thickBot="1" x14ac:dyDescent="0.25">
      <c r="A4" s="17"/>
      <c r="B4" s="21"/>
      <c r="C4" s="14"/>
    </row>
    <row r="5" spans="1:3" x14ac:dyDescent="0.2">
      <c r="A5" s="1431" t="s">
        <v>831</v>
      </c>
      <c r="B5" s="1432"/>
      <c r="C5" s="1433"/>
    </row>
    <row r="6" spans="1:3" x14ac:dyDescent="0.2">
      <c r="A6" s="1434"/>
      <c r="B6" s="1435"/>
      <c r="C6" s="1436"/>
    </row>
    <row r="7" spans="1:3" ht="13.5" thickBot="1" x14ac:dyDescent="0.25">
      <c r="A7" s="1437"/>
      <c r="B7" s="1438"/>
      <c r="C7" s="1439"/>
    </row>
    <row r="8" spans="1:3" ht="13.5" thickBot="1" x14ac:dyDescent="0.25">
      <c r="A8" s="17"/>
      <c r="B8" s="21"/>
      <c r="C8" s="14"/>
    </row>
    <row r="9" spans="1:3" ht="13.5" thickBot="1" x14ac:dyDescent="0.25">
      <c r="A9" s="1440" t="s">
        <v>2121</v>
      </c>
      <c r="B9" s="1441"/>
      <c r="C9" s="1442"/>
    </row>
    <row r="10" spans="1:3" ht="13.5" thickBot="1" x14ac:dyDescent="0.25">
      <c r="A10" s="14"/>
      <c r="B10" s="14"/>
      <c r="C10" s="14"/>
    </row>
    <row r="11" spans="1:3" ht="26.25" thickBot="1" x14ac:dyDescent="0.25">
      <c r="A11" s="941" t="s">
        <v>487</v>
      </c>
      <c r="B11" s="1136" t="s">
        <v>492</v>
      </c>
      <c r="C11" s="1137" t="s">
        <v>1943</v>
      </c>
    </row>
    <row r="12" spans="1:3" ht="13.5" thickBot="1" x14ac:dyDescent="0.25">
      <c r="A12" s="1138"/>
      <c r="B12" s="1138"/>
      <c r="C12" s="14"/>
    </row>
    <row r="13" spans="1:3" ht="13.5" thickBot="1" x14ac:dyDescent="0.25">
      <c r="A13" s="1510" t="s">
        <v>673</v>
      </c>
      <c r="B13" s="1511"/>
      <c r="C13" s="1139" t="s">
        <v>655</v>
      </c>
    </row>
    <row r="14" spans="1:3" ht="13.5" thickTop="1" x14ac:dyDescent="0.2">
      <c r="A14" s="1140" t="s">
        <v>674</v>
      </c>
      <c r="B14" s="1141" t="s">
        <v>675</v>
      </c>
      <c r="C14" s="1142"/>
    </row>
    <row r="15" spans="1:3" x14ac:dyDescent="0.2">
      <c r="A15" s="1140" t="s">
        <v>676</v>
      </c>
      <c r="B15" s="1143" t="s">
        <v>677</v>
      </c>
      <c r="C15" s="1144"/>
    </row>
    <row r="16" spans="1:3" x14ac:dyDescent="0.2">
      <c r="A16" s="1140" t="s">
        <v>678</v>
      </c>
      <c r="B16" s="1143" t="s">
        <v>679</v>
      </c>
      <c r="C16" s="1144"/>
    </row>
    <row r="17" spans="1:3" x14ac:dyDescent="0.2">
      <c r="A17" s="1140" t="s">
        <v>680</v>
      </c>
      <c r="B17" s="1145" t="s">
        <v>681</v>
      </c>
      <c r="C17" s="1146"/>
    </row>
    <row r="18" spans="1:3" x14ac:dyDescent="0.2">
      <c r="A18" s="1140" t="s">
        <v>682</v>
      </c>
      <c r="B18" s="1143" t="s">
        <v>683</v>
      </c>
      <c r="C18" s="1144"/>
    </row>
    <row r="19" spans="1:3" x14ac:dyDescent="0.2">
      <c r="A19" s="1140" t="s">
        <v>684</v>
      </c>
      <c r="B19" s="1143" t="s">
        <v>685</v>
      </c>
      <c r="C19" s="1144"/>
    </row>
    <row r="20" spans="1:3" ht="25.5" x14ac:dyDescent="0.2">
      <c r="A20" s="1140" t="s">
        <v>686</v>
      </c>
      <c r="B20" s="1143" t="s">
        <v>687</v>
      </c>
      <c r="C20" s="1144"/>
    </row>
    <row r="21" spans="1:3" x14ac:dyDescent="0.2">
      <c r="A21" s="1140" t="s">
        <v>688</v>
      </c>
      <c r="B21" s="1143" t="s">
        <v>689</v>
      </c>
      <c r="C21" s="1144"/>
    </row>
    <row r="22" spans="1:3" ht="13.5" thickBot="1" x14ac:dyDescent="0.25">
      <c r="A22" s="1140" t="s">
        <v>688</v>
      </c>
      <c r="B22" s="1143" t="s">
        <v>690</v>
      </c>
      <c r="C22" s="1147"/>
    </row>
    <row r="23" spans="1:3" ht="13.5" thickBot="1" x14ac:dyDescent="0.25">
      <c r="A23" s="1512" t="s">
        <v>691</v>
      </c>
      <c r="B23" s="1513"/>
      <c r="C23" s="1148"/>
    </row>
    <row r="24" spans="1:3" ht="13.5" thickBot="1" x14ac:dyDescent="0.25">
      <c r="A24" s="1514"/>
      <c r="B24" s="1514"/>
      <c r="C24" s="1149"/>
    </row>
    <row r="25" spans="1:3" ht="13.5" thickBot="1" x14ac:dyDescent="0.25">
      <c r="A25" s="1510" t="s">
        <v>692</v>
      </c>
      <c r="B25" s="1515"/>
      <c r="C25" s="1150" t="s">
        <v>655</v>
      </c>
    </row>
    <row r="26" spans="1:3" ht="13.5" thickTop="1" x14ac:dyDescent="0.2">
      <c r="A26" s="1151" t="s">
        <v>693</v>
      </c>
      <c r="B26" s="1152" t="s">
        <v>694</v>
      </c>
      <c r="C26" s="1147"/>
    </row>
    <row r="27" spans="1:3" x14ac:dyDescent="0.2">
      <c r="A27" s="1153" t="s">
        <v>695</v>
      </c>
      <c r="B27" s="144" t="s">
        <v>696</v>
      </c>
      <c r="C27" s="1144"/>
    </row>
    <row r="28" spans="1:3" x14ac:dyDescent="0.2">
      <c r="A28" s="1153" t="s">
        <v>697</v>
      </c>
      <c r="B28" s="144" t="s">
        <v>698</v>
      </c>
      <c r="C28" s="1144"/>
    </row>
    <row r="29" spans="1:3" x14ac:dyDescent="0.2">
      <c r="A29" s="1153" t="s">
        <v>699</v>
      </c>
      <c r="B29" s="144" t="s">
        <v>700</v>
      </c>
      <c r="C29" s="1144"/>
    </row>
    <row r="30" spans="1:3" x14ac:dyDescent="0.2">
      <c r="A30" s="1153" t="s">
        <v>701</v>
      </c>
      <c r="B30" s="144" t="s">
        <v>702</v>
      </c>
      <c r="C30" s="1144"/>
    </row>
    <row r="31" spans="1:3" x14ac:dyDescent="0.2">
      <c r="A31" s="1153" t="s">
        <v>703</v>
      </c>
      <c r="B31" s="144" t="s">
        <v>704</v>
      </c>
      <c r="C31" s="1144"/>
    </row>
    <row r="32" spans="1:3" x14ac:dyDescent="0.2">
      <c r="A32" s="1153" t="s">
        <v>705</v>
      </c>
      <c r="B32" s="144" t="s">
        <v>706</v>
      </c>
      <c r="C32" s="1144"/>
    </row>
    <row r="33" spans="1:3" x14ac:dyDescent="0.2">
      <c r="A33" s="1153" t="s">
        <v>707</v>
      </c>
      <c r="B33" s="144" t="s">
        <v>708</v>
      </c>
      <c r="C33" s="1144"/>
    </row>
    <row r="34" spans="1:3" x14ac:dyDescent="0.2">
      <c r="A34" s="1153" t="s">
        <v>709</v>
      </c>
      <c r="B34" s="144" t="s">
        <v>710</v>
      </c>
      <c r="C34" s="1144"/>
    </row>
    <row r="35" spans="1:3" ht="13.5" thickBot="1" x14ac:dyDescent="0.25">
      <c r="A35" s="1154" t="s">
        <v>711</v>
      </c>
      <c r="B35" s="1152" t="s">
        <v>712</v>
      </c>
      <c r="C35" s="1147"/>
    </row>
    <row r="36" spans="1:3" ht="13.5" thickBot="1" x14ac:dyDescent="0.25">
      <c r="A36" s="1512" t="s">
        <v>713</v>
      </c>
      <c r="B36" s="1513"/>
      <c r="C36" s="1148"/>
    </row>
    <row r="37" spans="1:3" ht="13.5" thickBot="1" x14ac:dyDescent="0.25">
      <c r="A37" s="1509"/>
      <c r="B37" s="1509"/>
      <c r="C37" s="1155"/>
    </row>
    <row r="38" spans="1:3" ht="13.5" thickBot="1" x14ac:dyDescent="0.25">
      <c r="A38" s="1510" t="s">
        <v>714</v>
      </c>
      <c r="B38" s="1511"/>
      <c r="C38" s="1150" t="s">
        <v>655</v>
      </c>
    </row>
    <row r="39" spans="1:3" ht="13.5" thickTop="1" x14ac:dyDescent="0.2">
      <c r="A39" s="1151" t="s">
        <v>715</v>
      </c>
      <c r="B39" s="1152" t="s">
        <v>716</v>
      </c>
      <c r="C39" s="1147"/>
    </row>
    <row r="40" spans="1:3" x14ac:dyDescent="0.2">
      <c r="A40" s="1153" t="s">
        <v>717</v>
      </c>
      <c r="B40" s="144" t="s">
        <v>718</v>
      </c>
      <c r="C40" s="1144"/>
    </row>
    <row r="41" spans="1:3" x14ac:dyDescent="0.2">
      <c r="A41" s="1153" t="s">
        <v>719</v>
      </c>
      <c r="B41" s="144" t="s">
        <v>720</v>
      </c>
      <c r="C41" s="1144"/>
    </row>
    <row r="42" spans="1:3" x14ac:dyDescent="0.2">
      <c r="A42" s="1153" t="s">
        <v>721</v>
      </c>
      <c r="B42" s="144" t="s">
        <v>722</v>
      </c>
      <c r="C42" s="1144"/>
    </row>
    <row r="43" spans="1:3" ht="13.5" thickBot="1" x14ac:dyDescent="0.25">
      <c r="A43" s="1153" t="s">
        <v>723</v>
      </c>
      <c r="B43" s="144" t="s">
        <v>724</v>
      </c>
      <c r="C43" s="1144"/>
    </row>
    <row r="44" spans="1:3" ht="13.5" thickBot="1" x14ac:dyDescent="0.25">
      <c r="A44" s="1512" t="s">
        <v>725</v>
      </c>
      <c r="B44" s="1513"/>
      <c r="C44" s="1148"/>
    </row>
    <row r="45" spans="1:3" ht="13.5" thickBot="1" x14ac:dyDescent="0.25">
      <c r="A45" s="1514"/>
      <c r="B45" s="1514"/>
      <c r="C45" s="1156"/>
    </row>
    <row r="46" spans="1:3" ht="13.5" thickBot="1" x14ac:dyDescent="0.25">
      <c r="A46" s="1510" t="s">
        <v>726</v>
      </c>
      <c r="B46" s="1511"/>
      <c r="C46" s="1150" t="s">
        <v>655</v>
      </c>
    </row>
    <row r="47" spans="1:3" ht="13.5" thickTop="1" x14ac:dyDescent="0.2">
      <c r="A47" s="1151" t="s">
        <v>727</v>
      </c>
      <c r="B47" s="1152" t="s">
        <v>728</v>
      </c>
      <c r="C47" s="1147"/>
    </row>
    <row r="48" spans="1:3" ht="13.5" thickBot="1" x14ac:dyDescent="0.25">
      <c r="A48" s="1153" t="s">
        <v>729</v>
      </c>
      <c r="B48" s="144" t="s">
        <v>730</v>
      </c>
      <c r="C48" s="1144"/>
    </row>
    <row r="49" spans="1:3" ht="13.5" thickBot="1" x14ac:dyDescent="0.25">
      <c r="A49" s="1512" t="s">
        <v>731</v>
      </c>
      <c r="B49" s="1513"/>
      <c r="C49" s="1148"/>
    </row>
    <row r="50" spans="1:3" ht="13.5" thickBot="1" x14ac:dyDescent="0.25">
      <c r="A50" s="1509"/>
      <c r="B50" s="1509"/>
      <c r="C50" s="1155"/>
    </row>
    <row r="51" spans="1:3" ht="13.5" thickBot="1" x14ac:dyDescent="0.25">
      <c r="A51" s="1510" t="s">
        <v>1409</v>
      </c>
      <c r="B51" s="1511"/>
      <c r="C51" s="1150" t="s">
        <v>655</v>
      </c>
    </row>
    <row r="52" spans="1:3" ht="13.5" thickTop="1" x14ac:dyDescent="0.2">
      <c r="A52" s="1151" t="s">
        <v>1410</v>
      </c>
      <c r="B52" s="1152" t="s">
        <v>1414</v>
      </c>
      <c r="C52" s="1147"/>
    </row>
    <row r="53" spans="1:3" x14ac:dyDescent="0.2">
      <c r="A53" s="1153" t="s">
        <v>1411</v>
      </c>
      <c r="B53" s="144" t="s">
        <v>1415</v>
      </c>
      <c r="C53" s="1144"/>
    </row>
    <row r="54" spans="1:3" x14ac:dyDescent="0.2">
      <c r="A54" s="1153" t="s">
        <v>1412</v>
      </c>
      <c r="B54" s="144" t="s">
        <v>1416</v>
      </c>
      <c r="C54" s="1144"/>
    </row>
    <row r="55" spans="1:3" ht="13.5" thickBot="1" x14ac:dyDescent="0.25">
      <c r="A55" s="1153" t="s">
        <v>1413</v>
      </c>
      <c r="B55" s="144" t="s">
        <v>1417</v>
      </c>
      <c r="C55" s="1144"/>
    </row>
    <row r="56" spans="1:3" ht="13.5" thickBot="1" x14ac:dyDescent="0.25">
      <c r="A56" s="1512" t="s">
        <v>1418</v>
      </c>
      <c r="B56" s="1513"/>
      <c r="C56" s="1148"/>
    </row>
    <row r="57" spans="1:3" x14ac:dyDescent="0.2">
      <c r="A57" s="1157"/>
      <c r="B57" s="1157"/>
      <c r="C57" s="1157"/>
    </row>
    <row r="58" spans="1:3" ht="13.5" thickBot="1" x14ac:dyDescent="0.25">
      <c r="A58" s="1157"/>
      <c r="B58" s="1157"/>
      <c r="C58" s="1157"/>
    </row>
    <row r="59" spans="1:3" ht="13.5" thickBot="1" x14ac:dyDescent="0.25">
      <c r="A59" s="1510" t="s">
        <v>732</v>
      </c>
      <c r="B59" s="1511"/>
      <c r="C59" s="1150" t="s">
        <v>655</v>
      </c>
    </row>
    <row r="60" spans="1:3" ht="13.5" thickTop="1" x14ac:dyDescent="0.2">
      <c r="A60" s="1517" t="s">
        <v>673</v>
      </c>
      <c r="B60" s="1518"/>
      <c r="C60" s="1158"/>
    </row>
    <row r="61" spans="1:3" x14ac:dyDescent="0.2">
      <c r="A61" s="1519" t="s">
        <v>692</v>
      </c>
      <c r="B61" s="1520"/>
      <c r="C61" s="1158"/>
    </row>
    <row r="62" spans="1:3" x14ac:dyDescent="0.2">
      <c r="A62" s="1519" t="s">
        <v>714</v>
      </c>
      <c r="B62" s="1520"/>
      <c r="C62" s="1158"/>
    </row>
    <row r="63" spans="1:3" x14ac:dyDescent="0.2">
      <c r="A63" s="1521" t="s">
        <v>726</v>
      </c>
      <c r="B63" s="1522"/>
      <c r="C63" s="1159"/>
    </row>
    <row r="64" spans="1:3" ht="13.5" thickBot="1" x14ac:dyDescent="0.25">
      <c r="A64" s="1523" t="s">
        <v>1409</v>
      </c>
      <c r="B64" s="1524"/>
      <c r="C64" s="1160"/>
    </row>
    <row r="65" spans="1:3" ht="13.5" thickBot="1" x14ac:dyDescent="0.25">
      <c r="A65" s="1512" t="s">
        <v>733</v>
      </c>
      <c r="B65" s="1516"/>
      <c r="C65" s="1148"/>
    </row>
    <row r="66" spans="1:3" x14ac:dyDescent="0.2">
      <c r="A66" s="14"/>
      <c r="B66" s="14"/>
      <c r="C66" s="14"/>
    </row>
    <row r="67" spans="1:3" ht="13.5" thickBot="1" x14ac:dyDescent="0.25">
      <c r="A67" s="14"/>
      <c r="B67" s="14"/>
      <c r="C67" s="14"/>
    </row>
    <row r="68" spans="1:3" x14ac:dyDescent="0.2">
      <c r="A68" s="1454" t="s">
        <v>619</v>
      </c>
      <c r="B68" s="1455"/>
      <c r="C68" s="1351" t="s">
        <v>620</v>
      </c>
    </row>
    <row r="69" spans="1:3" ht="13.5" thickBot="1" x14ac:dyDescent="0.25">
      <c r="A69" s="1456"/>
      <c r="B69" s="1457"/>
      <c r="C69" s="1352"/>
    </row>
    <row r="70" spans="1:3" x14ac:dyDescent="0.2">
      <c r="A70" s="1460" t="s">
        <v>621</v>
      </c>
      <c r="B70" s="1461"/>
      <c r="C70" s="1353" t="s">
        <v>622</v>
      </c>
    </row>
    <row r="71" spans="1:3" ht="13.5" thickBot="1" x14ac:dyDescent="0.25">
      <c r="A71" s="1497"/>
      <c r="B71" s="1499"/>
      <c r="C71" s="1354"/>
    </row>
    <row r="72" spans="1:3" ht="13.5" thickTop="1" x14ac:dyDescent="0.2">
      <c r="A72" s="1533" t="s">
        <v>623</v>
      </c>
      <c r="B72" s="1534"/>
      <c r="C72" s="1535"/>
    </row>
    <row r="73" spans="1:3" x14ac:dyDescent="0.2">
      <c r="A73" s="937"/>
      <c r="B73" s="1525"/>
      <c r="C73" s="1526"/>
    </row>
    <row r="74" spans="1:3" x14ac:dyDescent="0.2">
      <c r="A74" s="1527"/>
      <c r="B74" s="1529"/>
      <c r="C74" s="1530"/>
    </row>
    <row r="75" spans="1:3" ht="13.5" thickBot="1" x14ac:dyDescent="0.25">
      <c r="A75" s="1528"/>
      <c r="B75" s="1531"/>
      <c r="C75" s="1532"/>
    </row>
  </sheetData>
  <mergeCells count="34">
    <mergeCell ref="B73:C73"/>
    <mergeCell ref="A74:A75"/>
    <mergeCell ref="B74:C75"/>
    <mergeCell ref="A68:B68"/>
    <mergeCell ref="A69:B69"/>
    <mergeCell ref="A70:B70"/>
    <mergeCell ref="A71:B71"/>
    <mergeCell ref="A72:C72"/>
    <mergeCell ref="A65:B65"/>
    <mergeCell ref="A38:B38"/>
    <mergeCell ref="A44:B44"/>
    <mergeCell ref="A45:B45"/>
    <mergeCell ref="A46:B46"/>
    <mergeCell ref="A49:B49"/>
    <mergeCell ref="A50:B50"/>
    <mergeCell ref="A59:B59"/>
    <mergeCell ref="A60:B60"/>
    <mergeCell ref="A61:B61"/>
    <mergeCell ref="A62:B62"/>
    <mergeCell ref="A63:B63"/>
    <mergeCell ref="A51:B51"/>
    <mergeCell ref="A56:B56"/>
    <mergeCell ref="A64:B64"/>
    <mergeCell ref="A37:B37"/>
    <mergeCell ref="A1:C1"/>
    <mergeCell ref="A2:C2"/>
    <mergeCell ref="A3:C3"/>
    <mergeCell ref="A5:C7"/>
    <mergeCell ref="A9:C9"/>
    <mergeCell ref="A13:B13"/>
    <mergeCell ref="A23:B23"/>
    <mergeCell ref="A24:B24"/>
    <mergeCell ref="A25:B25"/>
    <mergeCell ref="A36:B36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70"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0"/>
  <sheetViews>
    <sheetView topLeftCell="A31" zoomScale="120" zoomScaleNormal="120" workbookViewId="0">
      <selection activeCell="A47" sqref="A47:D50"/>
    </sheetView>
  </sheetViews>
  <sheetFormatPr defaultRowHeight="12.75" x14ac:dyDescent="0.2"/>
  <cols>
    <col min="1" max="1" width="5.85546875" style="1" bestFit="1" customWidth="1"/>
    <col min="2" max="2" width="65.5703125" style="1" customWidth="1"/>
    <col min="3" max="3" width="7.28515625" style="1" customWidth="1"/>
    <col min="4" max="4" width="19.85546875" style="1" bestFit="1" customWidth="1"/>
    <col min="5" max="9" width="9.140625" style="1"/>
    <col min="10" max="10" width="6.28515625" style="1" bestFit="1" customWidth="1"/>
    <col min="11" max="16384" width="9.140625" style="1"/>
  </cols>
  <sheetData>
    <row r="1" spans="1:4" x14ac:dyDescent="0.2">
      <c r="A1" s="1560" t="s">
        <v>611</v>
      </c>
      <c r="B1" s="1561"/>
      <c r="C1" s="1561"/>
      <c r="D1" s="1562"/>
    </row>
    <row r="2" spans="1:4" x14ac:dyDescent="0.2">
      <c r="A2" s="1563" t="s">
        <v>457</v>
      </c>
      <c r="B2" s="1564"/>
      <c r="C2" s="1564"/>
      <c r="D2" s="1565"/>
    </row>
    <row r="3" spans="1:4" ht="13.5" thickBot="1" x14ac:dyDescent="0.25">
      <c r="A3" s="1566"/>
      <c r="B3" s="1567"/>
      <c r="C3" s="1567"/>
      <c r="D3" s="1568"/>
    </row>
    <row r="4" spans="1:4" ht="13.5" thickBot="1" x14ac:dyDescent="0.25">
      <c r="A4" s="289"/>
      <c r="B4" s="290"/>
      <c r="C4" s="289"/>
      <c r="D4" s="289"/>
    </row>
    <row r="5" spans="1:4" x14ac:dyDescent="0.2">
      <c r="A5" s="1431" t="s">
        <v>831</v>
      </c>
      <c r="B5" s="1432"/>
      <c r="C5" s="1432"/>
      <c r="D5" s="1433"/>
    </row>
    <row r="6" spans="1:4" x14ac:dyDescent="0.2">
      <c r="A6" s="1434"/>
      <c r="B6" s="1435"/>
      <c r="C6" s="1435"/>
      <c r="D6" s="1436"/>
    </row>
    <row r="7" spans="1:4" ht="13.5" thickBot="1" x14ac:dyDescent="0.25">
      <c r="A7" s="1437"/>
      <c r="B7" s="1438"/>
      <c r="C7" s="1438"/>
      <c r="D7" s="1439"/>
    </row>
    <row r="8" spans="1:4" ht="13.5" thickBot="1" x14ac:dyDescent="0.25">
      <c r="A8" s="289"/>
      <c r="B8" s="290"/>
      <c r="C8" s="291"/>
      <c r="D8" s="289"/>
    </row>
    <row r="9" spans="1:4" ht="13.5" thickBot="1" x14ac:dyDescent="0.25">
      <c r="A9" s="1486" t="s">
        <v>612</v>
      </c>
      <c r="B9" s="1487"/>
      <c r="C9" s="1487"/>
      <c r="D9" s="1488"/>
    </row>
    <row r="10" spans="1:4" ht="13.5" thickBot="1" x14ac:dyDescent="0.25">
      <c r="A10" s="289"/>
      <c r="B10" s="290"/>
      <c r="C10" s="291"/>
      <c r="D10" s="292"/>
    </row>
    <row r="11" spans="1:4" x14ac:dyDescent="0.2">
      <c r="A11" s="1571" t="s">
        <v>487</v>
      </c>
      <c r="B11" s="1447" t="s">
        <v>613</v>
      </c>
      <c r="C11" s="1447" t="s">
        <v>614</v>
      </c>
      <c r="D11" s="1447" t="s">
        <v>615</v>
      </c>
    </row>
    <row r="12" spans="1:4" x14ac:dyDescent="0.2">
      <c r="A12" s="1572"/>
      <c r="B12" s="1574"/>
      <c r="C12" s="1574"/>
      <c r="D12" s="1574"/>
    </row>
    <row r="13" spans="1:4" ht="13.5" thickBot="1" x14ac:dyDescent="0.25">
      <c r="A13" s="1573"/>
      <c r="B13" s="1448"/>
      <c r="C13" s="1448"/>
      <c r="D13" s="1448"/>
    </row>
    <row r="14" spans="1:4" ht="13.5" thickBot="1" x14ac:dyDescent="0.25">
      <c r="A14" s="293" t="s">
        <v>484</v>
      </c>
      <c r="B14" s="1539" t="s">
        <v>1933</v>
      </c>
      <c r="C14" s="1540"/>
      <c r="D14" s="1541"/>
    </row>
    <row r="15" spans="1:4" x14ac:dyDescent="0.2">
      <c r="A15" s="649" t="s">
        <v>159</v>
      </c>
      <c r="B15" s="644" t="s">
        <v>1087</v>
      </c>
      <c r="C15" s="641" t="s">
        <v>9</v>
      </c>
      <c r="D15" s="647"/>
    </row>
    <row r="16" spans="1:4" x14ac:dyDescent="0.2">
      <c r="A16" s="650" t="s">
        <v>160</v>
      </c>
      <c r="B16" s="645" t="s">
        <v>1089</v>
      </c>
      <c r="C16" s="642" t="s">
        <v>9</v>
      </c>
      <c r="D16" s="648"/>
    </row>
    <row r="17" spans="1:4" x14ac:dyDescent="0.2">
      <c r="A17" s="650" t="s">
        <v>161</v>
      </c>
      <c r="B17" s="645" t="s">
        <v>1090</v>
      </c>
      <c r="C17" s="642" t="s">
        <v>9</v>
      </c>
      <c r="D17" s="648"/>
    </row>
    <row r="18" spans="1:4" x14ac:dyDescent="0.2">
      <c r="A18" s="650" t="s">
        <v>162</v>
      </c>
      <c r="B18" s="645" t="s">
        <v>1091</v>
      </c>
      <c r="C18" s="642" t="s">
        <v>9</v>
      </c>
      <c r="D18" s="648"/>
    </row>
    <row r="19" spans="1:4" x14ac:dyDescent="0.2">
      <c r="A19" s="650" t="s">
        <v>163</v>
      </c>
      <c r="B19" s="645" t="s">
        <v>1092</v>
      </c>
      <c r="C19" s="642" t="s">
        <v>9</v>
      </c>
      <c r="D19" s="648"/>
    </row>
    <row r="20" spans="1:4" x14ac:dyDescent="0.2">
      <c r="A20" s="650" t="s">
        <v>164</v>
      </c>
      <c r="B20" s="645" t="s">
        <v>1093</v>
      </c>
      <c r="C20" s="642" t="s">
        <v>9</v>
      </c>
      <c r="D20" s="648"/>
    </row>
    <row r="21" spans="1:4" ht="13.5" thickBot="1" x14ac:dyDescent="0.25">
      <c r="A21" s="651" t="s">
        <v>165</v>
      </c>
      <c r="B21" s="646" t="s">
        <v>1094</v>
      </c>
      <c r="C21" s="643" t="s">
        <v>9</v>
      </c>
      <c r="D21" s="652"/>
    </row>
    <row r="22" spans="1:4" ht="13.5" thickBot="1" x14ac:dyDescent="0.25">
      <c r="A22" s="1569" t="s">
        <v>617</v>
      </c>
      <c r="B22" s="1570"/>
      <c r="C22" s="1570"/>
      <c r="D22" s="296"/>
    </row>
    <row r="23" spans="1:4" ht="13.5" thickBot="1" x14ac:dyDescent="0.25">
      <c r="A23" s="297"/>
      <c r="B23" s="298"/>
      <c r="C23" s="298"/>
      <c r="D23" s="292"/>
    </row>
    <row r="24" spans="1:4" ht="13.5" thickBot="1" x14ac:dyDescent="0.25">
      <c r="A24" s="299" t="s">
        <v>485</v>
      </c>
      <c r="B24" s="1539" t="s">
        <v>1932</v>
      </c>
      <c r="C24" s="1540"/>
      <c r="D24" s="1541"/>
    </row>
    <row r="25" spans="1:4" x14ac:dyDescent="0.2">
      <c r="A25" s="649" t="s">
        <v>208</v>
      </c>
      <c r="B25" s="1252" t="s">
        <v>1087</v>
      </c>
      <c r="C25" s="641" t="s">
        <v>9</v>
      </c>
      <c r="D25" s="294"/>
    </row>
    <row r="26" spans="1:4" x14ac:dyDescent="0.2">
      <c r="A26" s="650" t="s">
        <v>209</v>
      </c>
      <c r="B26" s="1253" t="s">
        <v>1089</v>
      </c>
      <c r="C26" s="642" t="s">
        <v>9</v>
      </c>
      <c r="D26" s="295"/>
    </row>
    <row r="27" spans="1:4" x14ac:dyDescent="0.2">
      <c r="A27" s="650" t="s">
        <v>210</v>
      </c>
      <c r="B27" s="1253" t="s">
        <v>1090</v>
      </c>
      <c r="C27" s="642" t="s">
        <v>9</v>
      </c>
      <c r="D27" s="295"/>
    </row>
    <row r="28" spans="1:4" x14ac:dyDescent="0.2">
      <c r="A28" s="650" t="s">
        <v>211</v>
      </c>
      <c r="B28" s="1253" t="s">
        <v>1091</v>
      </c>
      <c r="C28" s="642" t="s">
        <v>9</v>
      </c>
      <c r="D28" s="295"/>
    </row>
    <row r="29" spans="1:4" x14ac:dyDescent="0.2">
      <c r="A29" s="650" t="s">
        <v>212</v>
      </c>
      <c r="B29" s="1253" t="s">
        <v>1092</v>
      </c>
      <c r="C29" s="642" t="s">
        <v>9</v>
      </c>
      <c r="D29" s="295"/>
    </row>
    <row r="30" spans="1:4" x14ac:dyDescent="0.2">
      <c r="A30" s="650" t="s">
        <v>213</v>
      </c>
      <c r="B30" s="1253" t="s">
        <v>1096</v>
      </c>
      <c r="C30" s="642" t="s">
        <v>9</v>
      </c>
      <c r="D30" s="295"/>
    </row>
    <row r="31" spans="1:4" ht="13.5" thickBot="1" x14ac:dyDescent="0.25">
      <c r="A31" s="650" t="s">
        <v>214</v>
      </c>
      <c r="B31" s="1254" t="s">
        <v>1095</v>
      </c>
      <c r="C31" s="643" t="s">
        <v>9</v>
      </c>
      <c r="D31" s="295"/>
    </row>
    <row r="32" spans="1:4" ht="13.5" thickBot="1" x14ac:dyDescent="0.25">
      <c r="A32" s="1542" t="s">
        <v>618</v>
      </c>
      <c r="B32" s="1543"/>
      <c r="C32" s="1543"/>
      <c r="D32" s="296"/>
    </row>
    <row r="33" spans="1:4" x14ac:dyDescent="0.2">
      <c r="A33" s="289"/>
      <c r="B33" s="289"/>
      <c r="C33" s="289"/>
      <c r="D33" s="289"/>
    </row>
    <row r="34" spans="1:4" ht="13.5" thickBot="1" x14ac:dyDescent="0.25">
      <c r="A34" s="289"/>
      <c r="B34" s="289"/>
      <c r="C34" s="289"/>
      <c r="D34" s="289"/>
    </row>
    <row r="35" spans="1:4" ht="13.5" thickBot="1" x14ac:dyDescent="0.25">
      <c r="A35" s="1536" t="s">
        <v>1923</v>
      </c>
      <c r="B35" s="1537"/>
      <c r="C35" s="1537"/>
      <c r="D35" s="1538"/>
    </row>
    <row r="36" spans="1:4" ht="13.5" thickBot="1" x14ac:dyDescent="0.25">
      <c r="A36" s="65" t="s">
        <v>487</v>
      </c>
      <c r="B36" s="548" t="s">
        <v>492</v>
      </c>
      <c r="C36" s="66"/>
      <c r="D36" s="549" t="s">
        <v>556</v>
      </c>
    </row>
    <row r="37" spans="1:4" x14ac:dyDescent="0.2">
      <c r="A37" s="85" t="s">
        <v>560</v>
      </c>
      <c r="B37" s="1550" t="s">
        <v>1924</v>
      </c>
      <c r="C37" s="1551"/>
      <c r="D37" s="550"/>
    </row>
    <row r="38" spans="1:4" ht="13.5" thickBot="1" x14ac:dyDescent="0.25">
      <c r="A38" s="86" t="s">
        <v>561</v>
      </c>
      <c r="B38" s="1555" t="s">
        <v>1925</v>
      </c>
      <c r="C38" s="1556"/>
      <c r="D38" s="550"/>
    </row>
    <row r="39" spans="1:4" ht="13.5" thickBot="1" x14ac:dyDescent="0.25">
      <c r="A39" s="1557" t="s">
        <v>1926</v>
      </c>
      <c r="B39" s="1558"/>
      <c r="C39" s="1559"/>
      <c r="D39" s="83"/>
    </row>
    <row r="41" spans="1:4" ht="13.5" thickBot="1" x14ac:dyDescent="0.25"/>
    <row r="42" spans="1:4" x14ac:dyDescent="0.2">
      <c r="A42" s="1454" t="s">
        <v>619</v>
      </c>
      <c r="B42" s="1455"/>
      <c r="C42" s="1454" t="s">
        <v>620</v>
      </c>
      <c r="D42" s="1458"/>
    </row>
    <row r="43" spans="1:4" ht="13.5" thickBot="1" x14ac:dyDescent="0.25">
      <c r="A43" s="1456"/>
      <c r="B43" s="1457"/>
      <c r="C43" s="1456"/>
      <c r="D43" s="1459"/>
    </row>
    <row r="44" spans="1:4" x14ac:dyDescent="0.2">
      <c r="A44" s="1460" t="s">
        <v>621</v>
      </c>
      <c r="B44" s="1461"/>
      <c r="C44" s="1460" t="s">
        <v>622</v>
      </c>
      <c r="D44" s="1458"/>
    </row>
    <row r="45" spans="1:4" ht="13.5" thickBot="1" x14ac:dyDescent="0.25">
      <c r="A45" s="1497"/>
      <c r="B45" s="1499"/>
      <c r="C45" s="1497"/>
      <c r="D45" s="1498"/>
    </row>
    <row r="46" spans="1:4" ht="13.5" thickTop="1" x14ac:dyDescent="0.2">
      <c r="A46" s="1552" t="s">
        <v>623</v>
      </c>
      <c r="B46" s="1553"/>
      <c r="C46" s="1553"/>
      <c r="D46" s="1554"/>
    </row>
    <row r="47" spans="1:4" x14ac:dyDescent="0.2">
      <c r="A47" s="1544"/>
      <c r="B47" s="1545"/>
      <c r="C47" s="1545"/>
      <c r="D47" s="1546"/>
    </row>
    <row r="48" spans="1:4" x14ac:dyDescent="0.2">
      <c r="A48" s="1544"/>
      <c r="B48" s="1545"/>
      <c r="C48" s="1545"/>
      <c r="D48" s="1546"/>
    </row>
    <row r="49" spans="1:4" x14ac:dyDescent="0.2">
      <c r="A49" s="1544"/>
      <c r="B49" s="1545"/>
      <c r="C49" s="1545"/>
      <c r="D49" s="1546"/>
    </row>
    <row r="50" spans="1:4" ht="13.5" thickBot="1" x14ac:dyDescent="0.25">
      <c r="A50" s="1547"/>
      <c r="B50" s="1548"/>
      <c r="C50" s="1548"/>
      <c r="D50" s="1549"/>
    </row>
  </sheetData>
  <mergeCells count="25">
    <mergeCell ref="A22:C22"/>
    <mergeCell ref="A11:A13"/>
    <mergeCell ref="B11:B13"/>
    <mergeCell ref="C11:C13"/>
    <mergeCell ref="D11:D13"/>
    <mergeCell ref="B14:D14"/>
    <mergeCell ref="A1:D1"/>
    <mergeCell ref="A2:D2"/>
    <mergeCell ref="A3:D3"/>
    <mergeCell ref="A9:D9"/>
    <mergeCell ref="A5:D7"/>
    <mergeCell ref="A35:D35"/>
    <mergeCell ref="B24:D24"/>
    <mergeCell ref="A32:C32"/>
    <mergeCell ref="A48:D48"/>
    <mergeCell ref="A49:D50"/>
    <mergeCell ref="A42:B43"/>
    <mergeCell ref="C42:D43"/>
    <mergeCell ref="B37:C37"/>
    <mergeCell ref="A47:D47"/>
    <mergeCell ref="A44:B45"/>
    <mergeCell ref="C44:D45"/>
    <mergeCell ref="A46:D46"/>
    <mergeCell ref="B38:C38"/>
    <mergeCell ref="A39:C39"/>
  </mergeCells>
  <printOptions horizontalCentered="1"/>
  <pageMargins left="0.98425196850393704" right="0.59055118110236227" top="0.78740157480314965" bottom="0.39370078740157483" header="0.31496062992125984" footer="0.31496062992125984"/>
  <pageSetup paperSize="9" scale="86"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6"/>
  <sheetViews>
    <sheetView workbookViewId="0">
      <selection activeCell="L10" sqref="L10"/>
    </sheetView>
  </sheetViews>
  <sheetFormatPr defaultRowHeight="12.75" x14ac:dyDescent="0.2"/>
  <cols>
    <col min="1" max="1" width="5.42578125" style="1" bestFit="1" customWidth="1"/>
    <col min="2" max="2" width="20.7109375" style="1" customWidth="1"/>
    <col min="3" max="3" width="9.140625" style="1"/>
    <col min="4" max="4" width="13.140625" style="1" bestFit="1" customWidth="1"/>
    <col min="5" max="5" width="13.140625" style="1" customWidth="1"/>
    <col min="6" max="6" width="9.85546875" style="1" bestFit="1" customWidth="1"/>
    <col min="7" max="7" width="10.140625" style="1" bestFit="1" customWidth="1"/>
    <col min="8" max="16384" width="9.140625" style="1"/>
  </cols>
  <sheetData>
    <row r="1" spans="1:7" x14ac:dyDescent="0.2">
      <c r="A1" s="1422" t="s">
        <v>456</v>
      </c>
      <c r="B1" s="1423"/>
      <c r="C1" s="1423"/>
      <c r="D1" s="1423"/>
      <c r="E1" s="1423"/>
      <c r="F1" s="1423"/>
      <c r="G1" s="1424"/>
    </row>
    <row r="2" spans="1:7" x14ac:dyDescent="0.2">
      <c r="A2" s="1425" t="s">
        <v>457</v>
      </c>
      <c r="B2" s="1426"/>
      <c r="C2" s="1426"/>
      <c r="D2" s="1426"/>
      <c r="E2" s="1426"/>
      <c r="F2" s="1426"/>
      <c r="G2" s="1427"/>
    </row>
    <row r="3" spans="1:7" ht="13.5" thickBot="1" x14ac:dyDescent="0.25">
      <c r="A3" s="1428"/>
      <c r="B3" s="1429"/>
      <c r="C3" s="1429"/>
      <c r="D3" s="1429"/>
      <c r="E3" s="1429"/>
      <c r="F3" s="1429"/>
      <c r="G3" s="1430"/>
    </row>
    <row r="4" spans="1:7" ht="13.5" thickBot="1" x14ac:dyDescent="0.25">
      <c r="A4" s="17"/>
      <c r="B4" s="21"/>
      <c r="C4" s="17"/>
      <c r="D4" s="44"/>
      <c r="E4" s="44"/>
      <c r="F4" s="45"/>
      <c r="G4" s="44"/>
    </row>
    <row r="5" spans="1:7" x14ac:dyDescent="0.2">
      <c r="A5" s="1431" t="s">
        <v>831</v>
      </c>
      <c r="B5" s="1432"/>
      <c r="C5" s="1432"/>
      <c r="D5" s="1432"/>
      <c r="E5" s="1432"/>
      <c r="F5" s="1432"/>
      <c r="G5" s="1433"/>
    </row>
    <row r="6" spans="1:7" x14ac:dyDescent="0.2">
      <c r="A6" s="1434"/>
      <c r="B6" s="1435"/>
      <c r="C6" s="1435"/>
      <c r="D6" s="1435"/>
      <c r="E6" s="1435"/>
      <c r="F6" s="1435"/>
      <c r="G6" s="1436"/>
    </row>
    <row r="7" spans="1:7" ht="13.5" thickBot="1" x14ac:dyDescent="0.25">
      <c r="A7" s="1437"/>
      <c r="B7" s="1438"/>
      <c r="C7" s="1438"/>
      <c r="D7" s="1438"/>
      <c r="E7" s="1438"/>
      <c r="F7" s="1438"/>
      <c r="G7" s="1439"/>
    </row>
    <row r="8" spans="1:7" ht="13.5" thickBot="1" x14ac:dyDescent="0.25">
      <c r="A8" s="17"/>
      <c r="B8" s="21"/>
      <c r="C8" s="18"/>
      <c r="D8" s="44"/>
      <c r="E8" s="44"/>
      <c r="F8" s="45"/>
      <c r="G8" s="44"/>
    </row>
    <row r="9" spans="1:7" ht="13.5" thickBot="1" x14ac:dyDescent="0.25">
      <c r="A9" s="1536" t="s">
        <v>1463</v>
      </c>
      <c r="B9" s="1537"/>
      <c r="C9" s="1537"/>
      <c r="D9" s="1537"/>
      <c r="E9" s="1537"/>
      <c r="F9" s="1537"/>
      <c r="G9" s="1538"/>
    </row>
    <row r="10" spans="1:7" x14ac:dyDescent="0.2">
      <c r="A10" s="22"/>
      <c r="B10" s="22"/>
      <c r="C10" s="22"/>
      <c r="D10" s="47"/>
      <c r="E10" s="47"/>
      <c r="F10" s="47"/>
      <c r="G10" s="92"/>
    </row>
    <row r="11" spans="1:7" ht="13.5" thickBot="1" x14ac:dyDescent="0.25">
      <c r="A11" s="131"/>
      <c r="B11" s="131"/>
      <c r="C11" s="131"/>
      <c r="D11" s="385"/>
      <c r="E11" s="385"/>
      <c r="F11" s="385"/>
      <c r="G11" s="386"/>
    </row>
    <row r="12" spans="1:7" x14ac:dyDescent="0.2">
      <c r="A12" s="1575" t="s">
        <v>487</v>
      </c>
      <c r="B12" s="1575" t="s">
        <v>492</v>
      </c>
      <c r="C12" s="1577" t="s">
        <v>545</v>
      </c>
      <c r="D12" s="1691" t="s">
        <v>488</v>
      </c>
      <c r="E12" s="1712" t="s">
        <v>1561</v>
      </c>
      <c r="F12" s="1580" t="s">
        <v>554</v>
      </c>
      <c r="G12" s="1579"/>
    </row>
    <row r="13" spans="1:7" ht="13.5" thickBot="1" x14ac:dyDescent="0.25">
      <c r="A13" s="1576"/>
      <c r="B13" s="1576"/>
      <c r="C13" s="1578"/>
      <c r="D13" s="2175"/>
      <c r="E13" s="1719"/>
      <c r="F13" s="88" t="s">
        <v>549</v>
      </c>
      <c r="G13" s="343" t="s">
        <v>548</v>
      </c>
    </row>
    <row r="14" spans="1:7" ht="25.5" x14ac:dyDescent="0.2">
      <c r="A14" s="49" t="s">
        <v>159</v>
      </c>
      <c r="B14" s="364" t="s">
        <v>1464</v>
      </c>
      <c r="C14" s="362" t="s">
        <v>1466</v>
      </c>
      <c r="D14" s="367">
        <v>15</v>
      </c>
      <c r="E14" s="2176">
        <v>18</v>
      </c>
      <c r="F14" s="89"/>
      <c r="G14" s="77"/>
    </row>
    <row r="15" spans="1:7" ht="25.5" x14ac:dyDescent="0.2">
      <c r="A15" s="50" t="s">
        <v>160</v>
      </c>
      <c r="B15" s="365" t="s">
        <v>1465</v>
      </c>
      <c r="C15" s="327" t="s">
        <v>1466</v>
      </c>
      <c r="D15" s="368">
        <v>15</v>
      </c>
      <c r="E15" s="2177">
        <v>18</v>
      </c>
      <c r="F15" s="369"/>
      <c r="G15" s="78"/>
    </row>
    <row r="16" spans="1:7" ht="26.25" thickBot="1" x14ac:dyDescent="0.25">
      <c r="A16" s="361" t="s">
        <v>161</v>
      </c>
      <c r="B16" s="366" t="s">
        <v>1064</v>
      </c>
      <c r="C16" s="363" t="s">
        <v>1466</v>
      </c>
      <c r="D16" s="75">
        <v>30</v>
      </c>
      <c r="E16" s="2178">
        <v>18</v>
      </c>
      <c r="F16" s="91"/>
      <c r="G16" s="79"/>
    </row>
    <row r="17" spans="1:7" ht="13.5" thickBot="1" x14ac:dyDescent="0.25">
      <c r="A17" s="1557" t="s">
        <v>1562</v>
      </c>
      <c r="B17" s="1558"/>
      <c r="C17" s="1558"/>
      <c r="D17" s="1558"/>
      <c r="E17" s="1558"/>
      <c r="F17" s="1558"/>
      <c r="G17" s="83"/>
    </row>
    <row r="19" spans="1:7" ht="13.5" thickBot="1" x14ac:dyDescent="0.25"/>
    <row r="20" spans="1:7" ht="15" customHeight="1" x14ac:dyDescent="0.2">
      <c r="A20" s="1454" t="s">
        <v>619</v>
      </c>
      <c r="B20" s="1455"/>
      <c r="C20" s="1455"/>
      <c r="D20" s="1455"/>
      <c r="E20" s="1458"/>
      <c r="F20" s="1454" t="s">
        <v>620</v>
      </c>
      <c r="G20" s="1458"/>
    </row>
    <row r="21" spans="1:7" ht="15.75" customHeight="1" thickBot="1" x14ac:dyDescent="0.25">
      <c r="A21" s="1456"/>
      <c r="B21" s="1457"/>
      <c r="C21" s="1457"/>
      <c r="D21" s="1457"/>
      <c r="E21" s="1459"/>
      <c r="F21" s="1456"/>
      <c r="G21" s="1459"/>
    </row>
    <row r="22" spans="1:7" ht="15" customHeight="1" x14ac:dyDescent="0.2">
      <c r="A22" s="1454" t="s">
        <v>621</v>
      </c>
      <c r="B22" s="1455"/>
      <c r="C22" s="1455"/>
      <c r="D22" s="1455"/>
      <c r="E22" s="1458"/>
      <c r="F22" s="1454" t="s">
        <v>622</v>
      </c>
      <c r="G22" s="1458"/>
    </row>
    <row r="23" spans="1:7" ht="15.75" customHeight="1" thickBot="1" x14ac:dyDescent="0.25">
      <c r="A23" s="1497"/>
      <c r="B23" s="1499"/>
      <c r="C23" s="1499"/>
      <c r="D23" s="1499"/>
      <c r="E23" s="1498"/>
      <c r="F23" s="1497"/>
      <c r="G23" s="1498"/>
    </row>
    <row r="24" spans="1:7" ht="13.5" thickTop="1" x14ac:dyDescent="0.2">
      <c r="A24" s="1581" t="s">
        <v>623</v>
      </c>
      <c r="B24" s="1582"/>
      <c r="C24" s="1582"/>
      <c r="D24" s="1582"/>
      <c r="E24" s="1582"/>
      <c r="F24" s="1582"/>
      <c r="G24" s="1583"/>
    </row>
    <row r="25" spans="1:7" x14ac:dyDescent="0.2">
      <c r="A25" s="1290"/>
      <c r="B25" s="1525"/>
      <c r="C25" s="1525"/>
      <c r="D25" s="1525"/>
      <c r="E25" s="1525"/>
      <c r="F25" s="1525"/>
      <c r="G25" s="1526"/>
    </row>
    <row r="26" spans="1:7" ht="12.75" customHeight="1" thickBot="1" x14ac:dyDescent="0.25">
      <c r="A26" s="1291"/>
      <c r="B26" s="1531"/>
      <c r="C26" s="1531"/>
      <c r="D26" s="1531"/>
      <c r="E26" s="1531"/>
      <c r="F26" s="1531"/>
      <c r="G26" s="1532"/>
    </row>
  </sheetData>
  <mergeCells count="23">
    <mergeCell ref="B26:G26"/>
    <mergeCell ref="A24:G24"/>
    <mergeCell ref="A20:E20"/>
    <mergeCell ref="A21:E21"/>
    <mergeCell ref="A22:E22"/>
    <mergeCell ref="A23:E23"/>
    <mergeCell ref="F20:G20"/>
    <mergeCell ref="F21:G21"/>
    <mergeCell ref="F22:G22"/>
    <mergeCell ref="F23:G23"/>
    <mergeCell ref="B25:G25"/>
    <mergeCell ref="A1:G1"/>
    <mergeCell ref="A2:G2"/>
    <mergeCell ref="A3:G3"/>
    <mergeCell ref="A5:G7"/>
    <mergeCell ref="A9:G9"/>
    <mergeCell ref="A17:F17"/>
    <mergeCell ref="A12:A13"/>
    <mergeCell ref="B12:B13"/>
    <mergeCell ref="C12:C13"/>
    <mergeCell ref="D12:D13"/>
    <mergeCell ref="F12:G12"/>
    <mergeCell ref="E12:E13"/>
  </mergeCells>
  <printOptions horizontalCentered="1"/>
  <pageMargins left="0.98425196850393704" right="0.51181102362204722" top="0.78740157480314965" bottom="0.78740157480314965" header="0.31496062992125984" footer="0.31496062992125984"/>
  <pageSetup paperSize="9"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93"/>
  <sheetViews>
    <sheetView topLeftCell="A80" workbookViewId="0">
      <selection activeCell="D99" sqref="D99"/>
    </sheetView>
  </sheetViews>
  <sheetFormatPr defaultRowHeight="12.75" x14ac:dyDescent="0.25"/>
  <cols>
    <col min="1" max="1" width="6.140625" style="16" bestFit="1" customWidth="1"/>
    <col min="2" max="2" width="58.28515625" style="15" customWidth="1"/>
    <col min="3" max="3" width="8.140625" style="382" bestFit="1" customWidth="1"/>
    <col min="4" max="4" width="8" style="382" bestFit="1" customWidth="1"/>
    <col min="5" max="5" width="11.7109375" style="382" bestFit="1" customWidth="1"/>
    <col min="6" max="16384" width="9.140625" style="16"/>
  </cols>
  <sheetData>
    <row r="1" spans="1:5" x14ac:dyDescent="0.25">
      <c r="A1" s="1422" t="s">
        <v>456</v>
      </c>
      <c r="B1" s="1423"/>
      <c r="C1" s="1423"/>
      <c r="D1" s="1423"/>
      <c r="E1" s="1424"/>
    </row>
    <row r="2" spans="1:5" x14ac:dyDescent="0.25">
      <c r="A2" s="1425" t="s">
        <v>457</v>
      </c>
      <c r="B2" s="1426"/>
      <c r="C2" s="1426"/>
      <c r="D2" s="1426"/>
      <c r="E2" s="1427"/>
    </row>
    <row r="3" spans="1:5" ht="13.5" thickBot="1" x14ac:dyDescent="0.3">
      <c r="A3" s="1584"/>
      <c r="B3" s="1585"/>
      <c r="C3" s="1585"/>
      <c r="D3" s="1585"/>
      <c r="E3" s="1586"/>
    </row>
    <row r="4" spans="1:5" ht="13.5" thickBot="1" x14ac:dyDescent="0.3">
      <c r="A4" s="18"/>
      <c r="B4" s="21"/>
      <c r="C4" s="95"/>
      <c r="D4" s="96"/>
      <c r="E4" s="73"/>
    </row>
    <row r="5" spans="1:5" x14ac:dyDescent="0.25">
      <c r="A5" s="1431" t="s">
        <v>831</v>
      </c>
      <c r="B5" s="1432"/>
      <c r="C5" s="1432"/>
      <c r="D5" s="1432"/>
      <c r="E5" s="1433"/>
    </row>
    <row r="6" spans="1:5" x14ac:dyDescent="0.25">
      <c r="A6" s="1434"/>
      <c r="B6" s="1435"/>
      <c r="C6" s="1435"/>
      <c r="D6" s="1435"/>
      <c r="E6" s="1436"/>
    </row>
    <row r="7" spans="1:5" ht="13.5" thickBot="1" x14ac:dyDescent="0.3">
      <c r="A7" s="1437"/>
      <c r="B7" s="1438"/>
      <c r="C7" s="1438"/>
      <c r="D7" s="1438"/>
      <c r="E7" s="1439"/>
    </row>
    <row r="8" spans="1:5" ht="13.5" thickBot="1" x14ac:dyDescent="0.3">
      <c r="A8" s="18"/>
      <c r="B8" s="21"/>
      <c r="C8" s="95"/>
      <c r="D8" s="95"/>
      <c r="E8" s="73"/>
    </row>
    <row r="9" spans="1:5" ht="13.5" thickBot="1" x14ac:dyDescent="0.3">
      <c r="A9" s="1536" t="s">
        <v>1343</v>
      </c>
      <c r="B9" s="1537"/>
      <c r="C9" s="1537"/>
      <c r="D9" s="1537"/>
      <c r="E9" s="1538"/>
    </row>
    <row r="10" spans="1:5" ht="13.5" thickBot="1" x14ac:dyDescent="0.3">
      <c r="A10" s="22"/>
      <c r="B10" s="22"/>
      <c r="C10" s="47"/>
      <c r="D10" s="47"/>
      <c r="E10" s="45"/>
    </row>
    <row r="11" spans="1:5" ht="26.25" thickBot="1" x14ac:dyDescent="0.3">
      <c r="A11" s="328" t="s">
        <v>487</v>
      </c>
      <c r="B11" s="328" t="s">
        <v>838</v>
      </c>
      <c r="C11" s="329" t="s">
        <v>1342</v>
      </c>
      <c r="D11" s="329" t="s">
        <v>1341</v>
      </c>
      <c r="E11" s="330" t="s">
        <v>556</v>
      </c>
    </row>
    <row r="12" spans="1:5" ht="13.5" thickBot="1" x14ac:dyDescent="0.3">
      <c r="A12" s="387">
        <v>1</v>
      </c>
      <c r="B12" s="1598" t="s">
        <v>483</v>
      </c>
      <c r="C12" s="1599"/>
      <c r="D12" s="1599"/>
      <c r="E12" s="1600"/>
    </row>
    <row r="13" spans="1:5" ht="13.5" thickBot="1" x14ac:dyDescent="0.3">
      <c r="A13" s="656" t="s">
        <v>159</v>
      </c>
      <c r="B13" s="657" t="s">
        <v>972</v>
      </c>
      <c r="C13" s="657"/>
      <c r="D13" s="657"/>
      <c r="E13" s="658"/>
    </row>
    <row r="14" spans="1:5" x14ac:dyDescent="0.25">
      <c r="A14" s="661" t="s">
        <v>1346</v>
      </c>
      <c r="B14" s="954" t="s">
        <v>1985</v>
      </c>
      <c r="C14" s="663">
        <v>64.8</v>
      </c>
      <c r="D14" s="953"/>
      <c r="E14" s="550"/>
    </row>
    <row r="15" spans="1:5" x14ac:dyDescent="0.25">
      <c r="A15" s="660" t="s">
        <v>1993</v>
      </c>
      <c r="B15" s="13" t="s">
        <v>1986</v>
      </c>
      <c r="C15" s="57">
        <v>22.32</v>
      </c>
      <c r="D15" s="953"/>
      <c r="E15" s="550"/>
    </row>
    <row r="16" spans="1:5" x14ac:dyDescent="0.25">
      <c r="A16" s="660" t="s">
        <v>1994</v>
      </c>
      <c r="B16" s="13" t="s">
        <v>1992</v>
      </c>
      <c r="C16" s="57">
        <v>41.82</v>
      </c>
      <c r="D16" s="953"/>
      <c r="E16" s="550"/>
    </row>
    <row r="17" spans="1:5" x14ac:dyDescent="0.25">
      <c r="A17" s="660" t="s">
        <v>1995</v>
      </c>
      <c r="B17" s="13" t="s">
        <v>1990</v>
      </c>
      <c r="C17" s="57">
        <v>130</v>
      </c>
      <c r="D17" s="953"/>
      <c r="E17" s="550"/>
    </row>
    <row r="18" spans="1:5" x14ac:dyDescent="0.25">
      <c r="A18" s="660" t="s">
        <v>1996</v>
      </c>
      <c r="B18" s="13" t="s">
        <v>1989</v>
      </c>
      <c r="C18" s="57">
        <v>190</v>
      </c>
      <c r="D18" s="953"/>
      <c r="E18" s="550"/>
    </row>
    <row r="19" spans="1:5" x14ac:dyDescent="0.25">
      <c r="A19" s="660" t="s">
        <v>1997</v>
      </c>
      <c r="B19" s="13" t="s">
        <v>2122</v>
      </c>
      <c r="C19" s="57">
        <v>190</v>
      </c>
      <c r="D19" s="953"/>
      <c r="E19" s="550"/>
    </row>
    <row r="20" spans="1:5" x14ac:dyDescent="0.25">
      <c r="A20" s="660" t="s">
        <v>1998</v>
      </c>
      <c r="B20" s="13" t="s">
        <v>1988</v>
      </c>
      <c r="C20" s="57">
        <v>61.8</v>
      </c>
      <c r="D20" s="953"/>
      <c r="E20" s="550"/>
    </row>
    <row r="21" spans="1:5" ht="13.5" thickBot="1" x14ac:dyDescent="0.3">
      <c r="A21" s="942" t="s">
        <v>1999</v>
      </c>
      <c r="B21" s="951" t="s">
        <v>1991</v>
      </c>
      <c r="C21" s="664">
        <v>200</v>
      </c>
      <c r="D21" s="953"/>
      <c r="E21" s="550"/>
    </row>
    <row r="22" spans="1:5" ht="13.5" thickBot="1" x14ac:dyDescent="0.3">
      <c r="A22" s="656" t="s">
        <v>160</v>
      </c>
      <c r="B22" s="657" t="s">
        <v>844</v>
      </c>
      <c r="C22" s="657"/>
      <c r="D22" s="657"/>
      <c r="E22" s="658"/>
    </row>
    <row r="23" spans="1:5" x14ac:dyDescent="0.25">
      <c r="A23" s="661" t="s">
        <v>1347</v>
      </c>
      <c r="B23" s="662" t="s">
        <v>1985</v>
      </c>
      <c r="C23" s="663">
        <v>505.44</v>
      </c>
      <c r="D23" s="953"/>
      <c r="E23" s="550"/>
    </row>
    <row r="24" spans="1:5" x14ac:dyDescent="0.25">
      <c r="A24" s="660" t="s">
        <v>2000</v>
      </c>
      <c r="B24" s="13" t="s">
        <v>1986</v>
      </c>
      <c r="C24" s="57">
        <v>505.44</v>
      </c>
      <c r="D24" s="953"/>
      <c r="E24" s="550"/>
    </row>
    <row r="25" spans="1:5" x14ac:dyDescent="0.25">
      <c r="A25" s="660" t="s">
        <v>2001</v>
      </c>
      <c r="B25" s="13" t="s">
        <v>1992</v>
      </c>
      <c r="C25" s="57">
        <v>19.89</v>
      </c>
      <c r="D25" s="953"/>
      <c r="E25" s="550"/>
    </row>
    <row r="26" spans="1:5" x14ac:dyDescent="0.25">
      <c r="A26" s="661" t="s">
        <v>2002</v>
      </c>
      <c r="B26" s="13" t="s">
        <v>1990</v>
      </c>
      <c r="C26" s="57">
        <v>196</v>
      </c>
      <c r="D26" s="953"/>
      <c r="E26" s="550"/>
    </row>
    <row r="27" spans="1:5" x14ac:dyDescent="0.25">
      <c r="A27" s="660" t="s">
        <v>2003</v>
      </c>
      <c r="B27" s="13" t="s">
        <v>1989</v>
      </c>
      <c r="C27" s="57">
        <v>308.79000000000002</v>
      </c>
      <c r="D27" s="953"/>
      <c r="E27" s="550"/>
    </row>
    <row r="28" spans="1:5" x14ac:dyDescent="0.25">
      <c r="A28" s="660" t="s">
        <v>2004</v>
      </c>
      <c r="B28" s="13" t="s">
        <v>1987</v>
      </c>
      <c r="C28" s="57">
        <v>350</v>
      </c>
      <c r="D28" s="953"/>
      <c r="E28" s="550"/>
    </row>
    <row r="29" spans="1:5" x14ac:dyDescent="0.25">
      <c r="A29" s="661" t="s">
        <v>2005</v>
      </c>
      <c r="B29" s="13" t="s">
        <v>1988</v>
      </c>
      <c r="C29" s="57">
        <v>162.80000000000001</v>
      </c>
      <c r="D29" s="953"/>
      <c r="E29" s="550"/>
    </row>
    <row r="30" spans="1:5" ht="13.5" thickBot="1" x14ac:dyDescent="0.3">
      <c r="A30" s="660" t="s">
        <v>2006</v>
      </c>
      <c r="B30" s="13" t="s">
        <v>1991</v>
      </c>
      <c r="C30" s="57">
        <v>123.84</v>
      </c>
      <c r="D30" s="953"/>
      <c r="E30" s="550"/>
    </row>
    <row r="31" spans="1:5" ht="13.5" thickBot="1" x14ac:dyDescent="0.3">
      <c r="A31" s="656" t="s">
        <v>161</v>
      </c>
      <c r="B31" s="657" t="s">
        <v>899</v>
      </c>
      <c r="C31" s="657"/>
      <c r="D31" s="657"/>
      <c r="E31" s="658"/>
    </row>
    <row r="32" spans="1:5" x14ac:dyDescent="0.25">
      <c r="A32" s="661" t="s">
        <v>1348</v>
      </c>
      <c r="B32" s="662" t="s">
        <v>1985</v>
      </c>
      <c r="C32" s="663">
        <v>556.70000000000005</v>
      </c>
      <c r="D32" s="953"/>
      <c r="E32" s="550"/>
    </row>
    <row r="33" spans="1:7" x14ac:dyDescent="0.25">
      <c r="A33" s="660" t="s">
        <v>2007</v>
      </c>
      <c r="B33" s="13" t="s">
        <v>1986</v>
      </c>
      <c r="C33" s="57">
        <v>584.73</v>
      </c>
      <c r="D33" s="953"/>
      <c r="E33" s="550"/>
    </row>
    <row r="34" spans="1:7" x14ac:dyDescent="0.25">
      <c r="A34" s="661" t="s">
        <v>2008</v>
      </c>
      <c r="B34" s="13" t="s">
        <v>1992</v>
      </c>
      <c r="C34" s="57">
        <v>43.65</v>
      </c>
      <c r="D34" s="953"/>
      <c r="E34" s="550"/>
    </row>
    <row r="35" spans="1:7" x14ac:dyDescent="0.25">
      <c r="A35" s="660" t="s">
        <v>2009</v>
      </c>
      <c r="B35" s="13" t="s">
        <v>1990</v>
      </c>
      <c r="C35" s="57">
        <v>258</v>
      </c>
      <c r="D35" s="953"/>
      <c r="E35" s="550"/>
    </row>
    <row r="36" spans="1:7" x14ac:dyDescent="0.25">
      <c r="A36" s="661" t="s">
        <v>2010</v>
      </c>
      <c r="B36" s="13" t="s">
        <v>1989</v>
      </c>
      <c r="C36" s="57">
        <v>784.07</v>
      </c>
      <c r="D36" s="953"/>
      <c r="E36" s="550"/>
    </row>
    <row r="37" spans="1:7" x14ac:dyDescent="0.25">
      <c r="A37" s="660" t="s">
        <v>2011</v>
      </c>
      <c r="B37" s="13" t="s">
        <v>1987</v>
      </c>
      <c r="C37" s="57">
        <v>600.4</v>
      </c>
      <c r="D37" s="953"/>
      <c r="E37" s="550"/>
    </row>
    <row r="38" spans="1:7" x14ac:dyDescent="0.25">
      <c r="A38" s="661" t="s">
        <v>2012</v>
      </c>
      <c r="B38" s="13" t="s">
        <v>1988</v>
      </c>
      <c r="C38" s="57">
        <v>338.87</v>
      </c>
      <c r="D38" s="953"/>
      <c r="E38" s="550"/>
      <c r="F38" s="251"/>
      <c r="G38" s="251"/>
    </row>
    <row r="39" spans="1:7" ht="13.5" thickBot="1" x14ac:dyDescent="0.3">
      <c r="A39" s="660" t="s">
        <v>2013</v>
      </c>
      <c r="B39" s="13" t="s">
        <v>1991</v>
      </c>
      <c r="C39" s="57">
        <v>286.89999999999998</v>
      </c>
      <c r="D39" s="953"/>
      <c r="E39" s="550"/>
      <c r="F39" s="251"/>
      <c r="G39" s="251"/>
    </row>
    <row r="40" spans="1:7" ht="13.5" thickBot="1" x14ac:dyDescent="0.3">
      <c r="A40" s="656" t="s">
        <v>162</v>
      </c>
      <c r="B40" s="657" t="s">
        <v>1344</v>
      </c>
      <c r="C40" s="657"/>
      <c r="D40" s="657"/>
      <c r="E40" s="658"/>
      <c r="F40" s="251"/>
      <c r="G40" s="251"/>
    </row>
    <row r="41" spans="1:7" x14ac:dyDescent="0.25">
      <c r="A41" s="25" t="s">
        <v>1350</v>
      </c>
      <c r="B41" s="662" t="s">
        <v>1985</v>
      </c>
      <c r="C41" s="56">
        <v>42.34</v>
      </c>
      <c r="D41" s="953"/>
      <c r="E41" s="550"/>
      <c r="F41" s="251"/>
      <c r="G41" s="251"/>
    </row>
    <row r="42" spans="1:7" x14ac:dyDescent="0.25">
      <c r="A42" s="11" t="s">
        <v>2014</v>
      </c>
      <c r="B42" s="13" t="s">
        <v>1986</v>
      </c>
      <c r="C42" s="57">
        <v>15.69</v>
      </c>
      <c r="D42" s="953"/>
      <c r="E42" s="550"/>
      <c r="F42" s="251"/>
      <c r="G42" s="251"/>
    </row>
    <row r="43" spans="1:7" x14ac:dyDescent="0.25">
      <c r="A43" s="10" t="s">
        <v>2015</v>
      </c>
      <c r="B43" s="13" t="s">
        <v>1992</v>
      </c>
      <c r="C43" s="57">
        <v>2.77</v>
      </c>
      <c r="D43" s="953"/>
      <c r="E43" s="550"/>
      <c r="F43" s="251"/>
      <c r="G43" s="251"/>
    </row>
    <row r="44" spans="1:7" x14ac:dyDescent="0.25">
      <c r="A44" s="11" t="s">
        <v>2016</v>
      </c>
      <c r="B44" s="13" t="s">
        <v>1990</v>
      </c>
      <c r="C44" s="57">
        <v>47.5</v>
      </c>
      <c r="D44" s="953"/>
      <c r="E44" s="550"/>
      <c r="F44" s="251"/>
      <c r="G44" s="251"/>
    </row>
    <row r="45" spans="1:7" x14ac:dyDescent="0.25">
      <c r="A45" s="10" t="s">
        <v>2017</v>
      </c>
      <c r="B45" s="13" t="s">
        <v>1989</v>
      </c>
      <c r="C45" s="57">
        <v>30.37</v>
      </c>
      <c r="D45" s="953"/>
      <c r="E45" s="550"/>
      <c r="F45" s="251"/>
      <c r="G45" s="251"/>
    </row>
    <row r="46" spans="1:7" x14ac:dyDescent="0.25">
      <c r="A46" s="11" t="s">
        <v>2018</v>
      </c>
      <c r="B46" s="13" t="s">
        <v>1987</v>
      </c>
      <c r="C46" s="57">
        <v>37.32</v>
      </c>
      <c r="D46" s="953"/>
      <c r="E46" s="550"/>
      <c r="F46" s="1185"/>
      <c r="G46" s="1185"/>
    </row>
    <row r="47" spans="1:7" ht="13.5" thickBot="1" x14ac:dyDescent="0.3">
      <c r="A47" s="11" t="s">
        <v>2018</v>
      </c>
      <c r="B47" s="13" t="s">
        <v>1988</v>
      </c>
      <c r="C47" s="57">
        <v>132.80000000000001</v>
      </c>
      <c r="D47" s="953"/>
      <c r="E47" s="550"/>
      <c r="F47" s="1185"/>
      <c r="G47" s="1185"/>
    </row>
    <row r="48" spans="1:7" ht="13.5" thickBot="1" x14ac:dyDescent="0.3">
      <c r="A48" s="1592" t="s">
        <v>1565</v>
      </c>
      <c r="B48" s="1593"/>
      <c r="C48" s="1593"/>
      <c r="D48" s="1594"/>
      <c r="E48" s="331"/>
      <c r="F48" s="1185"/>
      <c r="G48" s="1185"/>
    </row>
    <row r="49" spans="1:7" ht="13.5" thickBot="1" x14ac:dyDescent="0.3">
      <c r="A49" s="65">
        <v>2</v>
      </c>
      <c r="B49" s="1599" t="s">
        <v>468</v>
      </c>
      <c r="C49" s="1599"/>
      <c r="D49" s="1599"/>
      <c r="E49" s="1600"/>
      <c r="F49" s="251"/>
      <c r="G49" s="251"/>
    </row>
    <row r="50" spans="1:7" ht="13.5" thickBot="1" x14ac:dyDescent="0.3">
      <c r="A50" s="667" t="s">
        <v>208</v>
      </c>
      <c r="B50" s="1604" t="s">
        <v>858</v>
      </c>
      <c r="C50" s="1602"/>
      <c r="D50" s="1602"/>
      <c r="E50" s="1603"/>
    </row>
    <row r="51" spans="1:7" x14ac:dyDescent="0.25">
      <c r="A51" s="659" t="s">
        <v>1033</v>
      </c>
      <c r="B51" s="956" t="s">
        <v>1985</v>
      </c>
      <c r="C51" s="663">
        <v>174.06</v>
      </c>
      <c r="D51" s="955"/>
      <c r="E51" s="550"/>
    </row>
    <row r="52" spans="1:7" x14ac:dyDescent="0.25">
      <c r="A52" s="660" t="s">
        <v>2019</v>
      </c>
      <c r="B52" s="666" t="s">
        <v>1986</v>
      </c>
      <c r="C52" s="57">
        <v>276.75</v>
      </c>
      <c r="D52" s="953"/>
      <c r="E52" s="550"/>
    </row>
    <row r="53" spans="1:7" x14ac:dyDescent="0.25">
      <c r="A53" s="660" t="s">
        <v>2020</v>
      </c>
      <c r="B53" s="666" t="s">
        <v>1992</v>
      </c>
      <c r="C53" s="57">
        <v>57.29</v>
      </c>
      <c r="D53" s="953"/>
      <c r="E53" s="550"/>
    </row>
    <row r="54" spans="1:7" x14ac:dyDescent="0.25">
      <c r="A54" s="660" t="s">
        <v>2021</v>
      </c>
      <c r="B54" s="666" t="s">
        <v>1990</v>
      </c>
      <c r="C54" s="57">
        <v>108.24</v>
      </c>
      <c r="D54" s="953"/>
      <c r="E54" s="550"/>
    </row>
    <row r="55" spans="1:7" x14ac:dyDescent="0.25">
      <c r="A55" s="660" t="s">
        <v>2022</v>
      </c>
      <c r="B55" s="666" t="s">
        <v>1989</v>
      </c>
      <c r="C55" s="57">
        <v>427.68</v>
      </c>
      <c r="D55" s="953"/>
      <c r="E55" s="550"/>
    </row>
    <row r="56" spans="1:7" x14ac:dyDescent="0.25">
      <c r="A56" s="660" t="s">
        <v>2023</v>
      </c>
      <c r="B56" s="666" t="s">
        <v>1987</v>
      </c>
      <c r="C56" s="57">
        <v>142.21</v>
      </c>
      <c r="D56" s="953"/>
      <c r="E56" s="550"/>
    </row>
    <row r="57" spans="1:7" x14ac:dyDescent="0.25">
      <c r="A57" s="660" t="s">
        <v>2024</v>
      </c>
      <c r="B57" s="666" t="s">
        <v>1988</v>
      </c>
      <c r="C57" s="57">
        <v>264.95999999999998</v>
      </c>
      <c r="D57" s="953"/>
      <c r="E57" s="550"/>
    </row>
    <row r="58" spans="1:7" ht="13.5" thickBot="1" x14ac:dyDescent="0.3">
      <c r="A58" s="942" t="s">
        <v>2025</v>
      </c>
      <c r="B58" s="668" t="s">
        <v>1991</v>
      </c>
      <c r="C58" s="664">
        <v>702.74</v>
      </c>
      <c r="D58" s="953"/>
      <c r="E58" s="550"/>
    </row>
    <row r="59" spans="1:7" ht="13.5" thickBot="1" x14ac:dyDescent="0.3">
      <c r="A59" s="656" t="s">
        <v>209</v>
      </c>
      <c r="B59" s="1601" t="s">
        <v>1345</v>
      </c>
      <c r="C59" s="1602"/>
      <c r="D59" s="1602"/>
      <c r="E59" s="1603"/>
    </row>
    <row r="60" spans="1:7" s="946" customFormat="1" x14ac:dyDescent="0.25">
      <c r="A60" s="943" t="s">
        <v>1034</v>
      </c>
      <c r="B60" s="944" t="s">
        <v>1985</v>
      </c>
      <c r="C60" s="945">
        <v>255.16</v>
      </c>
      <c r="D60" s="953"/>
      <c r="E60" s="550"/>
    </row>
    <row r="61" spans="1:7" s="946" customFormat="1" x14ac:dyDescent="0.25">
      <c r="A61" s="947" t="s">
        <v>2026</v>
      </c>
      <c r="B61" s="948" t="s">
        <v>1986</v>
      </c>
      <c r="C61" s="949">
        <v>297.08</v>
      </c>
      <c r="D61" s="953"/>
      <c r="E61" s="550"/>
    </row>
    <row r="62" spans="1:7" s="946" customFormat="1" x14ac:dyDescent="0.25">
      <c r="A62" s="947" t="s">
        <v>2027</v>
      </c>
      <c r="B62" s="948" t="s">
        <v>1992</v>
      </c>
      <c r="C62" s="949">
        <v>12.46</v>
      </c>
      <c r="D62" s="953"/>
      <c r="E62" s="550"/>
    </row>
    <row r="63" spans="1:7" s="946" customFormat="1" x14ac:dyDescent="0.25">
      <c r="A63" s="947" t="s">
        <v>2028</v>
      </c>
      <c r="B63" s="948" t="s">
        <v>1990</v>
      </c>
      <c r="C63" s="949">
        <v>268.64</v>
      </c>
      <c r="D63" s="953"/>
      <c r="E63" s="550"/>
    </row>
    <row r="64" spans="1:7" s="946" customFormat="1" x14ac:dyDescent="0.25">
      <c r="A64" s="947" t="s">
        <v>2029</v>
      </c>
      <c r="B64" s="948" t="s">
        <v>1989</v>
      </c>
      <c r="C64" s="949">
        <v>1477.66</v>
      </c>
      <c r="D64" s="953"/>
      <c r="E64" s="550"/>
    </row>
    <row r="65" spans="1:5" s="946" customFormat="1" x14ac:dyDescent="0.25">
      <c r="A65" s="947" t="s">
        <v>2030</v>
      </c>
      <c r="B65" s="948" t="s">
        <v>1987</v>
      </c>
      <c r="C65" s="949">
        <v>350</v>
      </c>
      <c r="D65" s="953"/>
      <c r="E65" s="550"/>
    </row>
    <row r="66" spans="1:5" s="946" customFormat="1" x14ac:dyDescent="0.25">
      <c r="A66" s="947" t="s">
        <v>2031</v>
      </c>
      <c r="B66" s="948" t="s">
        <v>1988</v>
      </c>
      <c r="C66" s="949">
        <v>456.2</v>
      </c>
      <c r="D66" s="953"/>
      <c r="E66" s="550"/>
    </row>
    <row r="67" spans="1:5" s="946" customFormat="1" x14ac:dyDescent="0.25">
      <c r="A67" s="947" t="s">
        <v>2032</v>
      </c>
      <c r="B67" s="950" t="s">
        <v>1991</v>
      </c>
      <c r="C67" s="664">
        <v>663.82</v>
      </c>
      <c r="D67" s="953"/>
      <c r="E67" s="550"/>
    </row>
    <row r="68" spans="1:5" s="946" customFormat="1" ht="13.5" thickBot="1" x14ac:dyDescent="0.3">
      <c r="A68" s="952" t="s">
        <v>2033</v>
      </c>
      <c r="B68" s="950" t="s">
        <v>2123</v>
      </c>
      <c r="C68" s="664">
        <v>53.72</v>
      </c>
      <c r="D68" s="953"/>
      <c r="E68" s="550"/>
    </row>
    <row r="69" spans="1:5" ht="13.5" thickBot="1" x14ac:dyDescent="0.3">
      <c r="A69" s="656" t="s">
        <v>210</v>
      </c>
      <c r="B69" s="1604" t="s">
        <v>910</v>
      </c>
      <c r="C69" s="1602"/>
      <c r="D69" s="1602"/>
      <c r="E69" s="1603"/>
    </row>
    <row r="70" spans="1:5" x14ac:dyDescent="0.25">
      <c r="A70" s="25" t="s">
        <v>1035</v>
      </c>
      <c r="B70" s="665" t="s">
        <v>1985</v>
      </c>
      <c r="C70" s="56">
        <v>285.33</v>
      </c>
      <c r="D70" s="953"/>
      <c r="E70" s="550"/>
    </row>
    <row r="71" spans="1:5" x14ac:dyDescent="0.25">
      <c r="A71" s="11" t="s">
        <v>2034</v>
      </c>
      <c r="B71" s="666" t="s">
        <v>1986</v>
      </c>
      <c r="C71" s="57">
        <v>323.2</v>
      </c>
      <c r="D71" s="953"/>
      <c r="E71" s="550"/>
    </row>
    <row r="72" spans="1:5" x14ac:dyDescent="0.25">
      <c r="A72" s="11" t="s">
        <v>2035</v>
      </c>
      <c r="B72" s="666" t="s">
        <v>1992</v>
      </c>
      <c r="C72" s="57">
        <v>9.9</v>
      </c>
      <c r="D72" s="953"/>
      <c r="E72" s="550"/>
    </row>
    <row r="73" spans="1:5" x14ac:dyDescent="0.25">
      <c r="A73" s="11" t="s">
        <v>2036</v>
      </c>
      <c r="B73" s="666" t="s">
        <v>1990</v>
      </c>
      <c r="C73" s="57">
        <v>616.98</v>
      </c>
      <c r="D73" s="953"/>
      <c r="E73" s="550"/>
    </row>
    <row r="74" spans="1:5" x14ac:dyDescent="0.25">
      <c r="A74" s="11" t="s">
        <v>2037</v>
      </c>
      <c r="B74" s="666" t="s">
        <v>1989</v>
      </c>
      <c r="C74" s="57">
        <v>690.8</v>
      </c>
      <c r="D74" s="953"/>
      <c r="E74" s="550"/>
    </row>
    <row r="75" spans="1:5" x14ac:dyDescent="0.25">
      <c r="A75" s="11" t="s">
        <v>2038</v>
      </c>
      <c r="B75" s="666" t="s">
        <v>1987</v>
      </c>
      <c r="C75" s="57">
        <v>58.76</v>
      </c>
      <c r="D75" s="953"/>
      <c r="E75" s="550"/>
    </row>
    <row r="76" spans="1:5" x14ac:dyDescent="0.25">
      <c r="A76" s="11" t="s">
        <v>2039</v>
      </c>
      <c r="B76" s="666" t="s">
        <v>1988</v>
      </c>
      <c r="C76" s="57">
        <v>229.35</v>
      </c>
      <c r="D76" s="953"/>
      <c r="E76" s="550"/>
    </row>
    <row r="77" spans="1:5" x14ac:dyDescent="0.25">
      <c r="A77" s="11" t="s">
        <v>2040</v>
      </c>
      <c r="B77" s="666" t="s">
        <v>1991</v>
      </c>
      <c r="C77" s="57">
        <v>216.72</v>
      </c>
      <c r="D77" s="953"/>
      <c r="E77" s="550"/>
    </row>
    <row r="78" spans="1:5" ht="13.5" thickBot="1" x14ac:dyDescent="0.3">
      <c r="A78" s="11" t="s">
        <v>2041</v>
      </c>
      <c r="B78" s="666" t="s">
        <v>2042</v>
      </c>
      <c r="C78" s="57">
        <v>53.72</v>
      </c>
      <c r="D78" s="953"/>
      <c r="E78" s="550"/>
    </row>
    <row r="79" spans="1:5" ht="13.5" thickBot="1" x14ac:dyDescent="0.3">
      <c r="A79" s="1592" t="s">
        <v>1564</v>
      </c>
      <c r="B79" s="1593"/>
      <c r="C79" s="1593"/>
      <c r="D79" s="1594"/>
      <c r="E79" s="331"/>
    </row>
    <row r="80" spans="1:5" ht="13.5" thickBot="1" x14ac:dyDescent="0.3">
      <c r="A80" s="1595" t="s">
        <v>1349</v>
      </c>
      <c r="B80" s="1596"/>
      <c r="C80" s="1596"/>
      <c r="D80" s="1597"/>
      <c r="E80" s="103"/>
    </row>
    <row r="82" spans="1:5" ht="13.5" thickBot="1" x14ac:dyDescent="0.3"/>
    <row r="83" spans="1:5" ht="15" customHeight="1" x14ac:dyDescent="0.25">
      <c r="A83" s="1454" t="s">
        <v>619</v>
      </c>
      <c r="B83" s="1455"/>
      <c r="C83" s="1458"/>
      <c r="D83" s="1454" t="s">
        <v>620</v>
      </c>
      <c r="E83" s="1458"/>
    </row>
    <row r="84" spans="1:5" ht="15.75" customHeight="1" thickBot="1" x14ac:dyDescent="0.3">
      <c r="A84" s="1456"/>
      <c r="B84" s="1457"/>
      <c r="C84" s="1459"/>
      <c r="D84" s="1456"/>
      <c r="E84" s="1459"/>
    </row>
    <row r="85" spans="1:5" ht="15" customHeight="1" x14ac:dyDescent="0.25">
      <c r="A85" s="1454" t="s">
        <v>621</v>
      </c>
      <c r="B85" s="1455"/>
      <c r="C85" s="1458"/>
      <c r="D85" s="1454" t="s">
        <v>622</v>
      </c>
      <c r="E85" s="1458"/>
    </row>
    <row r="86" spans="1:5" ht="15.75" customHeight="1" thickBot="1" x14ac:dyDescent="0.3">
      <c r="A86" s="1497"/>
      <c r="B86" s="1499"/>
      <c r="C86" s="1498"/>
      <c r="D86" s="1497"/>
      <c r="E86" s="1498"/>
    </row>
    <row r="87" spans="1:5" ht="13.5" thickTop="1" x14ac:dyDescent="0.25">
      <c r="A87" s="1587" t="s">
        <v>1351</v>
      </c>
      <c r="B87" s="1588"/>
      <c r="C87" s="1588"/>
      <c r="D87" s="1588"/>
      <c r="E87" s="1589"/>
    </row>
    <row r="88" spans="1:5" x14ac:dyDescent="0.25">
      <c r="A88" s="957"/>
      <c r="B88" s="1590"/>
      <c r="C88" s="1590"/>
      <c r="D88" s="1590"/>
      <c r="E88" s="1591"/>
    </row>
    <row r="89" spans="1:5" x14ac:dyDescent="0.25">
      <c r="A89" s="957"/>
      <c r="B89" s="1590"/>
      <c r="C89" s="1590"/>
      <c r="D89" s="1590"/>
      <c r="E89" s="1591"/>
    </row>
    <row r="90" spans="1:5" x14ac:dyDescent="0.25">
      <c r="A90" s="957"/>
      <c r="B90" s="936"/>
      <c r="C90" s="297"/>
      <c r="D90" s="669"/>
      <c r="E90" s="670"/>
    </row>
    <row r="91" spans="1:5" x14ac:dyDescent="0.25">
      <c r="A91" s="957"/>
      <c r="B91" s="936"/>
      <c r="C91" s="297"/>
      <c r="D91" s="669"/>
      <c r="E91" s="670"/>
    </row>
    <row r="92" spans="1:5" x14ac:dyDescent="0.25">
      <c r="A92" s="957"/>
      <c r="B92" s="1255"/>
      <c r="C92" s="297"/>
      <c r="D92" s="669"/>
      <c r="E92" s="670"/>
    </row>
    <row r="93" spans="1:5" x14ac:dyDescent="0.25">
      <c r="A93" s="957"/>
      <c r="B93" s="653"/>
      <c r="C93" s="669"/>
      <c r="D93" s="669"/>
      <c r="E93" s="670"/>
    </row>
  </sheetData>
  <mergeCells count="24">
    <mergeCell ref="B12:E12"/>
    <mergeCell ref="B59:E59"/>
    <mergeCell ref="B69:E69"/>
    <mergeCell ref="A48:D48"/>
    <mergeCell ref="B49:E49"/>
    <mergeCell ref="B50:E50"/>
    <mergeCell ref="A87:E87"/>
    <mergeCell ref="B88:E88"/>
    <mergeCell ref="B89:E89"/>
    <mergeCell ref="A79:D79"/>
    <mergeCell ref="A80:D80"/>
    <mergeCell ref="D86:E86"/>
    <mergeCell ref="A83:C83"/>
    <mergeCell ref="A84:C84"/>
    <mergeCell ref="A85:C85"/>
    <mergeCell ref="A86:C86"/>
    <mergeCell ref="D83:E83"/>
    <mergeCell ref="D84:E84"/>
    <mergeCell ref="D85:E85"/>
    <mergeCell ref="A1:E1"/>
    <mergeCell ref="A2:E2"/>
    <mergeCell ref="A3:E3"/>
    <mergeCell ref="A5:E7"/>
    <mergeCell ref="A9:E9"/>
  </mergeCells>
  <printOptions horizontalCentered="1"/>
  <pageMargins left="0.98425196850393704" right="0.51181102362204722" top="0.78740157480314965" bottom="0.78740157480314965" header="0.31496062992125984" footer="0.31496062992125984"/>
  <pageSetup paperSize="9" scale="90"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76"/>
  <sheetViews>
    <sheetView topLeftCell="A44" zoomScale="80" zoomScaleNormal="80" workbookViewId="0">
      <selection activeCell="F68" sqref="F14:F68"/>
    </sheetView>
  </sheetViews>
  <sheetFormatPr defaultRowHeight="12.75" x14ac:dyDescent="0.25"/>
  <cols>
    <col min="1" max="1" width="5.5703125" style="14" bestFit="1" customWidth="1"/>
    <col min="2" max="2" width="42.7109375" style="14" bestFit="1" customWidth="1"/>
    <col min="3" max="3" width="9.85546875" style="14" bestFit="1" customWidth="1"/>
    <col min="4" max="4" width="13.85546875" style="73" bestFit="1" customWidth="1"/>
    <col min="5" max="5" width="10.28515625" style="73" bestFit="1" customWidth="1"/>
    <col min="6" max="6" width="10.5703125" style="74" bestFit="1" customWidth="1"/>
    <col min="7" max="16384" width="9.140625" style="14"/>
  </cols>
  <sheetData>
    <row r="1" spans="1:6" x14ac:dyDescent="0.25">
      <c r="A1" s="1422" t="s">
        <v>456</v>
      </c>
      <c r="B1" s="1423"/>
      <c r="C1" s="1423"/>
      <c r="D1" s="1423"/>
      <c r="E1" s="1423"/>
      <c r="F1" s="1424"/>
    </row>
    <row r="2" spans="1:6" x14ac:dyDescent="0.25">
      <c r="A2" s="1425" t="s">
        <v>457</v>
      </c>
      <c r="B2" s="1426"/>
      <c r="C2" s="1426"/>
      <c r="D2" s="1426"/>
      <c r="E2" s="1426"/>
      <c r="F2" s="1427"/>
    </row>
    <row r="3" spans="1:6" ht="13.5" thickBot="1" x14ac:dyDescent="0.3">
      <c r="A3" s="1584"/>
      <c r="B3" s="1585"/>
      <c r="C3" s="1585"/>
      <c r="D3" s="1585"/>
      <c r="E3" s="1585"/>
      <c r="F3" s="1586"/>
    </row>
    <row r="4" spans="1:6" ht="13.5" thickBot="1" x14ac:dyDescent="0.3">
      <c r="A4" s="18"/>
      <c r="B4" s="17"/>
      <c r="C4" s="21"/>
      <c r="D4" s="96"/>
    </row>
    <row r="5" spans="1:6" x14ac:dyDescent="0.25">
      <c r="A5" s="1431" t="s">
        <v>831</v>
      </c>
      <c r="B5" s="1432"/>
      <c r="C5" s="1432"/>
      <c r="D5" s="1432"/>
      <c r="E5" s="1432"/>
      <c r="F5" s="1433"/>
    </row>
    <row r="6" spans="1:6" x14ac:dyDescent="0.25">
      <c r="A6" s="1434"/>
      <c r="B6" s="1435"/>
      <c r="C6" s="1435"/>
      <c r="D6" s="1435"/>
      <c r="E6" s="1435"/>
      <c r="F6" s="1436"/>
    </row>
    <row r="7" spans="1:6" ht="13.5" thickBot="1" x14ac:dyDescent="0.3">
      <c r="A7" s="1437"/>
      <c r="B7" s="1438"/>
      <c r="C7" s="1438"/>
      <c r="D7" s="1438"/>
      <c r="E7" s="1438"/>
      <c r="F7" s="1439"/>
    </row>
    <row r="8" spans="1:6" ht="13.5" thickBot="1" x14ac:dyDescent="0.3">
      <c r="A8" s="18"/>
      <c r="B8" s="17"/>
      <c r="C8" s="21"/>
      <c r="D8" s="95"/>
    </row>
    <row r="9" spans="1:6" ht="13.5" thickBot="1" x14ac:dyDescent="0.3">
      <c r="A9" s="1536" t="s">
        <v>610</v>
      </c>
      <c r="B9" s="1537"/>
      <c r="C9" s="1537"/>
      <c r="D9" s="1537"/>
      <c r="E9" s="1537"/>
      <c r="F9" s="1538"/>
    </row>
    <row r="10" spans="1:6" x14ac:dyDescent="0.25">
      <c r="A10" s="102"/>
      <c r="B10" s="102"/>
      <c r="C10" s="102"/>
      <c r="D10" s="106"/>
      <c r="E10" s="107"/>
      <c r="F10" s="108"/>
    </row>
    <row r="11" spans="1:6" ht="13.5" thickBot="1" x14ac:dyDescent="0.3">
      <c r="A11" s="102"/>
      <c r="B11" s="102"/>
      <c r="C11" s="102"/>
      <c r="D11" s="106"/>
      <c r="E11" s="107"/>
      <c r="F11" s="108"/>
    </row>
    <row r="12" spans="1:6" x14ac:dyDescent="0.25">
      <c r="A12" s="1605" t="s">
        <v>487</v>
      </c>
      <c r="B12" s="1575" t="s">
        <v>492</v>
      </c>
      <c r="C12" s="1608" t="s">
        <v>545</v>
      </c>
      <c r="D12" s="1610" t="s">
        <v>488</v>
      </c>
      <c r="E12" s="1612" t="s">
        <v>554</v>
      </c>
      <c r="F12" s="1613"/>
    </row>
    <row r="13" spans="1:6" ht="13.5" thickBot="1" x14ac:dyDescent="0.3">
      <c r="A13" s="1606"/>
      <c r="B13" s="1607"/>
      <c r="C13" s="1609"/>
      <c r="D13" s="1611"/>
      <c r="E13" s="701" t="s">
        <v>549</v>
      </c>
      <c r="F13" s="702" t="s">
        <v>548</v>
      </c>
    </row>
    <row r="14" spans="1:6" x14ac:dyDescent="0.25">
      <c r="A14" s="383">
        <v>1</v>
      </c>
      <c r="B14" s="388" t="s">
        <v>494</v>
      </c>
      <c r="C14" s="49" t="s">
        <v>616</v>
      </c>
      <c r="D14" s="492">
        <v>18</v>
      </c>
      <c r="E14" s="373"/>
      <c r="F14" s="77"/>
    </row>
    <row r="15" spans="1:6" x14ac:dyDescent="0.25">
      <c r="A15" s="392">
        <v>2</v>
      </c>
      <c r="B15" s="61" t="s">
        <v>495</v>
      </c>
      <c r="C15" s="50" t="s">
        <v>616</v>
      </c>
      <c r="D15" s="493">
        <v>144</v>
      </c>
      <c r="E15" s="374"/>
      <c r="F15" s="78"/>
    </row>
    <row r="16" spans="1:6" x14ac:dyDescent="0.25">
      <c r="A16" s="392">
        <v>3</v>
      </c>
      <c r="B16" s="61" t="s">
        <v>496</v>
      </c>
      <c r="C16" s="50" t="s">
        <v>616</v>
      </c>
      <c r="D16" s="493">
        <v>18</v>
      </c>
      <c r="E16" s="374"/>
      <c r="F16" s="78"/>
    </row>
    <row r="17" spans="1:6" x14ac:dyDescent="0.25">
      <c r="A17" s="392">
        <v>4</v>
      </c>
      <c r="B17" s="61" t="s">
        <v>497</v>
      </c>
      <c r="C17" s="50" t="s">
        <v>616</v>
      </c>
      <c r="D17" s="493">
        <v>18</v>
      </c>
      <c r="E17" s="374"/>
      <c r="F17" s="78"/>
    </row>
    <row r="18" spans="1:6" ht="25.5" x14ac:dyDescent="0.25">
      <c r="A18" s="392">
        <v>5</v>
      </c>
      <c r="B18" s="389" t="s">
        <v>1320</v>
      </c>
      <c r="C18" s="50" t="s">
        <v>616</v>
      </c>
      <c r="D18" s="493">
        <v>756</v>
      </c>
      <c r="E18" s="374"/>
      <c r="F18" s="78"/>
    </row>
    <row r="19" spans="1:6" ht="38.25" x14ac:dyDescent="0.25">
      <c r="A19" s="392">
        <v>6</v>
      </c>
      <c r="B19" s="389" t="s">
        <v>1321</v>
      </c>
      <c r="C19" s="50" t="s">
        <v>616</v>
      </c>
      <c r="D19" s="493">
        <v>270</v>
      </c>
      <c r="E19" s="374"/>
      <c r="F19" s="78"/>
    </row>
    <row r="20" spans="1:6" ht="25.5" x14ac:dyDescent="0.25">
      <c r="A20" s="392">
        <v>7</v>
      </c>
      <c r="B20" s="389" t="s">
        <v>1219</v>
      </c>
      <c r="C20" s="50" t="s">
        <v>616</v>
      </c>
      <c r="D20" s="493">
        <v>90</v>
      </c>
      <c r="E20" s="374"/>
      <c r="F20" s="78"/>
    </row>
    <row r="21" spans="1:6" x14ac:dyDescent="0.25">
      <c r="A21" s="392">
        <v>8</v>
      </c>
      <c r="B21" s="394" t="s">
        <v>504</v>
      </c>
      <c r="C21" s="396" t="s">
        <v>9</v>
      </c>
      <c r="D21" s="493">
        <v>1</v>
      </c>
      <c r="E21" s="699"/>
      <c r="F21" s="78"/>
    </row>
    <row r="22" spans="1:6" x14ac:dyDescent="0.25">
      <c r="A22" s="392">
        <v>9</v>
      </c>
      <c r="B22" s="390" t="s">
        <v>505</v>
      </c>
      <c r="C22" s="396" t="s">
        <v>9</v>
      </c>
      <c r="D22" s="493">
        <v>45</v>
      </c>
      <c r="E22" s="699"/>
      <c r="F22" s="78"/>
    </row>
    <row r="23" spans="1:6" x14ac:dyDescent="0.25">
      <c r="A23" s="392">
        <v>10</v>
      </c>
      <c r="B23" s="390" t="s">
        <v>506</v>
      </c>
      <c r="C23" s="396" t="s">
        <v>9</v>
      </c>
      <c r="D23" s="493">
        <v>7</v>
      </c>
      <c r="E23" s="699"/>
      <c r="F23" s="78"/>
    </row>
    <row r="24" spans="1:6" x14ac:dyDescent="0.25">
      <c r="A24" s="392">
        <v>11</v>
      </c>
      <c r="B24" s="61" t="s">
        <v>498</v>
      </c>
      <c r="C24" s="396" t="s">
        <v>9</v>
      </c>
      <c r="D24" s="493">
        <v>25</v>
      </c>
      <c r="E24" s="699"/>
      <c r="F24" s="78"/>
    </row>
    <row r="25" spans="1:6" x14ac:dyDescent="0.25">
      <c r="A25" s="392">
        <v>12</v>
      </c>
      <c r="B25" s="61" t="s">
        <v>1322</v>
      </c>
      <c r="C25" s="396" t="s">
        <v>9</v>
      </c>
      <c r="D25" s="493">
        <v>7</v>
      </c>
      <c r="E25" s="699"/>
      <c r="F25" s="78"/>
    </row>
    <row r="26" spans="1:6" x14ac:dyDescent="0.25">
      <c r="A26" s="392">
        <v>13</v>
      </c>
      <c r="B26" s="390" t="s">
        <v>1323</v>
      </c>
      <c r="C26" s="396" t="s">
        <v>9</v>
      </c>
      <c r="D26" s="493">
        <v>8</v>
      </c>
      <c r="E26" s="699"/>
      <c r="F26" s="78"/>
    </row>
    <row r="27" spans="1:6" x14ac:dyDescent="0.25">
      <c r="A27" s="392">
        <v>14</v>
      </c>
      <c r="B27" s="390" t="s">
        <v>499</v>
      </c>
      <c r="C27" s="396" t="s">
        <v>9</v>
      </c>
      <c r="D27" s="493">
        <v>89</v>
      </c>
      <c r="E27" s="699"/>
      <c r="F27" s="78"/>
    </row>
    <row r="28" spans="1:6" x14ac:dyDescent="0.25">
      <c r="A28" s="392">
        <v>15</v>
      </c>
      <c r="B28" s="390" t="s">
        <v>1324</v>
      </c>
      <c r="C28" s="396" t="s">
        <v>9</v>
      </c>
      <c r="D28" s="493">
        <v>30</v>
      </c>
      <c r="E28" s="699"/>
      <c r="F28" s="78"/>
    </row>
    <row r="29" spans="1:6" x14ac:dyDescent="0.25">
      <c r="A29" s="392">
        <v>16</v>
      </c>
      <c r="B29" s="394" t="s">
        <v>507</v>
      </c>
      <c r="C29" s="396" t="s">
        <v>9</v>
      </c>
      <c r="D29" s="493">
        <v>50</v>
      </c>
      <c r="E29" s="699"/>
      <c r="F29" s="78"/>
    </row>
    <row r="30" spans="1:6" x14ac:dyDescent="0.25">
      <c r="A30" s="392">
        <v>17</v>
      </c>
      <c r="B30" s="390" t="s">
        <v>500</v>
      </c>
      <c r="C30" s="396" t="s">
        <v>9</v>
      </c>
      <c r="D30" s="493">
        <v>3</v>
      </c>
      <c r="E30" s="699"/>
      <c r="F30" s="78"/>
    </row>
    <row r="31" spans="1:6" x14ac:dyDescent="0.25">
      <c r="A31" s="392">
        <v>18</v>
      </c>
      <c r="B31" s="393" t="s">
        <v>1455</v>
      </c>
      <c r="C31" s="396" t="s">
        <v>9</v>
      </c>
      <c r="D31" s="688">
        <v>17</v>
      </c>
      <c r="E31" s="699"/>
      <c r="F31" s="78"/>
    </row>
    <row r="32" spans="1:6" x14ac:dyDescent="0.25">
      <c r="A32" s="392">
        <v>19</v>
      </c>
      <c r="B32" s="393" t="s">
        <v>1454</v>
      </c>
      <c r="C32" s="396" t="s">
        <v>9</v>
      </c>
      <c r="D32" s="688">
        <v>24</v>
      </c>
      <c r="E32" s="699"/>
      <c r="F32" s="78"/>
    </row>
    <row r="33" spans="1:6" x14ac:dyDescent="0.25">
      <c r="A33" s="392">
        <v>20</v>
      </c>
      <c r="B33" s="393" t="s">
        <v>1452</v>
      </c>
      <c r="C33" s="396" t="s">
        <v>9</v>
      </c>
      <c r="D33" s="688">
        <v>8</v>
      </c>
      <c r="E33" s="699"/>
      <c r="F33" s="78"/>
    </row>
    <row r="34" spans="1:6" x14ac:dyDescent="0.25">
      <c r="A34" s="392">
        <v>21</v>
      </c>
      <c r="B34" s="393" t="s">
        <v>1453</v>
      </c>
      <c r="C34" s="396" t="s">
        <v>9</v>
      </c>
      <c r="D34" s="688">
        <v>8</v>
      </c>
      <c r="E34" s="699"/>
      <c r="F34" s="78"/>
    </row>
    <row r="35" spans="1:6" x14ac:dyDescent="0.25">
      <c r="A35" s="392">
        <v>22</v>
      </c>
      <c r="B35" s="390" t="s">
        <v>1325</v>
      </c>
      <c r="C35" s="396" t="s">
        <v>9</v>
      </c>
      <c r="D35" s="493">
        <v>20</v>
      </c>
      <c r="E35" s="699"/>
      <c r="F35" s="78"/>
    </row>
    <row r="36" spans="1:6" x14ac:dyDescent="0.25">
      <c r="A36" s="392">
        <v>23</v>
      </c>
      <c r="B36" s="393" t="s">
        <v>1332</v>
      </c>
      <c r="C36" s="396" t="s">
        <v>9</v>
      </c>
      <c r="D36" s="493">
        <v>9</v>
      </c>
      <c r="E36" s="699"/>
      <c r="F36" s="78"/>
    </row>
    <row r="37" spans="1:6" x14ac:dyDescent="0.25">
      <c r="A37" s="392">
        <v>24</v>
      </c>
      <c r="B37" s="61" t="s">
        <v>493</v>
      </c>
      <c r="C37" s="50" t="s">
        <v>1570</v>
      </c>
      <c r="D37" s="688">
        <v>7</v>
      </c>
      <c r="E37" s="699"/>
      <c r="F37" s="78"/>
    </row>
    <row r="38" spans="1:6" x14ac:dyDescent="0.25">
      <c r="A38" s="392">
        <v>25</v>
      </c>
      <c r="B38" s="390" t="s">
        <v>508</v>
      </c>
      <c r="C38" s="396" t="s">
        <v>9</v>
      </c>
      <c r="D38" s="493">
        <v>35</v>
      </c>
      <c r="E38" s="699"/>
      <c r="F38" s="78"/>
    </row>
    <row r="39" spans="1:6" x14ac:dyDescent="0.25">
      <c r="A39" s="392">
        <v>26</v>
      </c>
      <c r="B39" s="390" t="s">
        <v>1326</v>
      </c>
      <c r="C39" s="396" t="s">
        <v>9</v>
      </c>
      <c r="D39" s="493">
        <v>3</v>
      </c>
      <c r="E39" s="699"/>
      <c r="F39" s="78"/>
    </row>
    <row r="40" spans="1:6" x14ac:dyDescent="0.25">
      <c r="A40" s="392">
        <v>27</v>
      </c>
      <c r="B40" s="390" t="s">
        <v>1333</v>
      </c>
      <c r="C40" s="396" t="s">
        <v>9</v>
      </c>
      <c r="D40" s="493">
        <v>5</v>
      </c>
      <c r="E40" s="699"/>
      <c r="F40" s="78"/>
    </row>
    <row r="41" spans="1:6" x14ac:dyDescent="0.25">
      <c r="A41" s="392">
        <v>28</v>
      </c>
      <c r="B41" s="393" t="s">
        <v>1459</v>
      </c>
      <c r="C41" s="396" t="s">
        <v>9</v>
      </c>
      <c r="D41" s="688">
        <v>7</v>
      </c>
      <c r="E41" s="699"/>
      <c r="F41" s="78"/>
    </row>
    <row r="42" spans="1:6" x14ac:dyDescent="0.25">
      <c r="A42" s="392">
        <v>29</v>
      </c>
      <c r="B42" s="390" t="s">
        <v>1327</v>
      </c>
      <c r="C42" s="396" t="s">
        <v>9</v>
      </c>
      <c r="D42" s="493">
        <v>7</v>
      </c>
      <c r="E42" s="699"/>
      <c r="F42" s="78"/>
    </row>
    <row r="43" spans="1:6" x14ac:dyDescent="0.25">
      <c r="A43" s="392">
        <v>30</v>
      </c>
      <c r="B43" s="390" t="s">
        <v>1328</v>
      </c>
      <c r="C43" s="396" t="s">
        <v>9</v>
      </c>
      <c r="D43" s="493">
        <v>1</v>
      </c>
      <c r="E43" s="699"/>
      <c r="F43" s="78"/>
    </row>
    <row r="44" spans="1:6" x14ac:dyDescent="0.25">
      <c r="A44" s="392">
        <v>31</v>
      </c>
      <c r="B44" s="393" t="s">
        <v>1460</v>
      </c>
      <c r="C44" s="396" t="s">
        <v>9</v>
      </c>
      <c r="D44" s="688">
        <v>17</v>
      </c>
      <c r="E44" s="699"/>
      <c r="F44" s="78"/>
    </row>
    <row r="45" spans="1:6" x14ac:dyDescent="0.25">
      <c r="A45" s="392">
        <v>32</v>
      </c>
      <c r="B45" s="390" t="s">
        <v>501</v>
      </c>
      <c r="C45" s="396" t="s">
        <v>9</v>
      </c>
      <c r="D45" s="493">
        <v>3</v>
      </c>
      <c r="E45" s="699"/>
      <c r="F45" s="78"/>
    </row>
    <row r="46" spans="1:6" x14ac:dyDescent="0.25">
      <c r="A46" s="392">
        <v>33</v>
      </c>
      <c r="B46" s="390" t="s">
        <v>1450</v>
      </c>
      <c r="C46" s="396" t="s">
        <v>9</v>
      </c>
      <c r="D46" s="688">
        <v>4</v>
      </c>
      <c r="E46" s="699"/>
      <c r="F46" s="78"/>
    </row>
    <row r="47" spans="1:6" ht="25.5" x14ac:dyDescent="0.25">
      <c r="A47" s="392">
        <v>34</v>
      </c>
      <c r="B47" s="390" t="s">
        <v>1329</v>
      </c>
      <c r="C47" s="396" t="s">
        <v>9</v>
      </c>
      <c r="D47" s="493">
        <v>3</v>
      </c>
      <c r="E47" s="699"/>
      <c r="F47" s="78"/>
    </row>
    <row r="48" spans="1:6" x14ac:dyDescent="0.25">
      <c r="A48" s="392">
        <v>35</v>
      </c>
      <c r="B48" s="390" t="s">
        <v>509</v>
      </c>
      <c r="C48" s="396" t="s">
        <v>9</v>
      </c>
      <c r="D48" s="493">
        <v>5</v>
      </c>
      <c r="E48" s="699"/>
      <c r="F48" s="78"/>
    </row>
    <row r="49" spans="1:6" x14ac:dyDescent="0.25">
      <c r="A49" s="392">
        <v>36</v>
      </c>
      <c r="B49" s="390" t="s">
        <v>1572</v>
      </c>
      <c r="C49" s="396" t="s">
        <v>9</v>
      </c>
      <c r="D49" s="493">
        <v>100</v>
      </c>
      <c r="E49" s="699"/>
      <c r="F49" s="78"/>
    </row>
    <row r="50" spans="1:6" x14ac:dyDescent="0.25">
      <c r="A50" s="392">
        <v>37</v>
      </c>
      <c r="B50" s="390" t="s">
        <v>1573</v>
      </c>
      <c r="C50" s="396" t="s">
        <v>9</v>
      </c>
      <c r="D50" s="493">
        <v>8</v>
      </c>
      <c r="E50" s="699"/>
      <c r="F50" s="78"/>
    </row>
    <row r="51" spans="1:6" x14ac:dyDescent="0.25">
      <c r="A51" s="392">
        <v>38</v>
      </c>
      <c r="B51" s="61" t="s">
        <v>510</v>
      </c>
      <c r="C51" s="396" t="s">
        <v>9</v>
      </c>
      <c r="D51" s="493">
        <v>12</v>
      </c>
      <c r="E51" s="699"/>
      <c r="F51" s="78"/>
    </row>
    <row r="52" spans="1:6" x14ac:dyDescent="0.25">
      <c r="A52" s="392">
        <v>39</v>
      </c>
      <c r="B52" s="61" t="s">
        <v>511</v>
      </c>
      <c r="C52" s="396" t="s">
        <v>9</v>
      </c>
      <c r="D52" s="493">
        <v>50</v>
      </c>
      <c r="E52" s="699"/>
      <c r="F52" s="78"/>
    </row>
    <row r="53" spans="1:6" x14ac:dyDescent="0.25">
      <c r="A53" s="392">
        <v>40</v>
      </c>
      <c r="B53" s="61" t="s">
        <v>1571</v>
      </c>
      <c r="C53" s="396" t="s">
        <v>9</v>
      </c>
      <c r="D53" s="493">
        <v>10</v>
      </c>
      <c r="E53" s="699"/>
      <c r="F53" s="78"/>
    </row>
    <row r="54" spans="1:6" x14ac:dyDescent="0.25">
      <c r="A54" s="392">
        <v>41</v>
      </c>
      <c r="B54" s="393" t="s">
        <v>1456</v>
      </c>
      <c r="C54" s="50" t="s">
        <v>9</v>
      </c>
      <c r="D54" s="688">
        <v>8</v>
      </c>
      <c r="E54" s="699"/>
      <c r="F54" s="78"/>
    </row>
    <row r="55" spans="1:6" x14ac:dyDescent="0.25">
      <c r="A55" s="703">
        <v>42</v>
      </c>
      <c r="B55" s="704" t="s">
        <v>2124</v>
      </c>
      <c r="C55" s="288" t="s">
        <v>616</v>
      </c>
      <c r="D55" s="688">
        <v>36</v>
      </c>
      <c r="E55" s="374"/>
      <c r="F55" s="376"/>
    </row>
    <row r="56" spans="1:6" x14ac:dyDescent="0.25">
      <c r="A56" s="392">
        <v>43</v>
      </c>
      <c r="B56" s="61" t="s">
        <v>1334</v>
      </c>
      <c r="C56" s="50" t="s">
        <v>9</v>
      </c>
      <c r="D56" s="493">
        <v>2</v>
      </c>
      <c r="E56" s="699"/>
      <c r="F56" s="78"/>
    </row>
    <row r="57" spans="1:6" x14ac:dyDescent="0.25">
      <c r="A57" s="392">
        <v>44</v>
      </c>
      <c r="B57" s="393" t="s">
        <v>1457</v>
      </c>
      <c r="C57" s="50" t="s">
        <v>9</v>
      </c>
      <c r="D57" s="688">
        <v>11</v>
      </c>
      <c r="E57" s="699"/>
      <c r="F57" s="78"/>
    </row>
    <row r="58" spans="1:6" x14ac:dyDescent="0.25">
      <c r="A58" s="392">
        <v>45</v>
      </c>
      <c r="B58" s="394" t="s">
        <v>1331</v>
      </c>
      <c r="C58" s="50" t="s">
        <v>9</v>
      </c>
      <c r="D58" s="493">
        <v>40</v>
      </c>
      <c r="E58" s="699"/>
      <c r="F58" s="78"/>
    </row>
    <row r="59" spans="1:6" x14ac:dyDescent="0.25">
      <c r="A59" s="392">
        <v>46</v>
      </c>
      <c r="B59" s="394" t="s">
        <v>502</v>
      </c>
      <c r="C59" s="50" t="s">
        <v>9</v>
      </c>
      <c r="D59" s="493">
        <v>3</v>
      </c>
      <c r="E59" s="699"/>
      <c r="F59" s="78"/>
    </row>
    <row r="60" spans="1:6" x14ac:dyDescent="0.25">
      <c r="A60" s="392">
        <v>47</v>
      </c>
      <c r="B60" s="390" t="s">
        <v>1451</v>
      </c>
      <c r="C60" s="50" t="s">
        <v>9</v>
      </c>
      <c r="D60" s="688">
        <v>6</v>
      </c>
      <c r="E60" s="699"/>
      <c r="F60" s="78"/>
    </row>
    <row r="61" spans="1:6" ht="25.5" x14ac:dyDescent="0.25">
      <c r="A61" s="392">
        <v>48</v>
      </c>
      <c r="B61" s="390" t="s">
        <v>1330</v>
      </c>
      <c r="C61" s="50" t="s">
        <v>9</v>
      </c>
      <c r="D61" s="493">
        <v>89</v>
      </c>
      <c r="E61" s="699"/>
      <c r="F61" s="78"/>
    </row>
    <row r="62" spans="1:6" x14ac:dyDescent="0.25">
      <c r="A62" s="392">
        <v>49</v>
      </c>
      <c r="B62" s="393" t="s">
        <v>1461</v>
      </c>
      <c r="C62" s="50" t="s">
        <v>9</v>
      </c>
      <c r="D62" s="688">
        <v>795</v>
      </c>
      <c r="E62" s="699"/>
      <c r="F62" s="78"/>
    </row>
    <row r="63" spans="1:6" x14ac:dyDescent="0.25">
      <c r="A63" s="392">
        <v>50</v>
      </c>
      <c r="B63" s="394" t="s">
        <v>503</v>
      </c>
      <c r="C63" s="50" t="s">
        <v>9</v>
      </c>
      <c r="D63" s="493">
        <v>3</v>
      </c>
      <c r="E63" s="699"/>
      <c r="F63" s="78"/>
    </row>
    <row r="64" spans="1:6" x14ac:dyDescent="0.25">
      <c r="A64" s="392">
        <v>51</v>
      </c>
      <c r="B64" s="61" t="s">
        <v>1335</v>
      </c>
      <c r="C64" s="50" t="s">
        <v>9</v>
      </c>
      <c r="D64" s="493">
        <v>3</v>
      </c>
      <c r="E64" s="699"/>
      <c r="F64" s="78"/>
    </row>
    <row r="65" spans="1:6" x14ac:dyDescent="0.25">
      <c r="A65" s="392">
        <v>52</v>
      </c>
      <c r="B65" s="393" t="s">
        <v>1458</v>
      </c>
      <c r="C65" s="50" t="s">
        <v>9</v>
      </c>
      <c r="D65" s="688">
        <v>8</v>
      </c>
      <c r="E65" s="699"/>
      <c r="F65" s="78"/>
    </row>
    <row r="66" spans="1:6" x14ac:dyDescent="0.25">
      <c r="A66" s="392">
        <v>53</v>
      </c>
      <c r="B66" s="393" t="s">
        <v>1462</v>
      </c>
      <c r="C66" s="50" t="s">
        <v>9</v>
      </c>
      <c r="D66" s="688">
        <v>8</v>
      </c>
      <c r="E66" s="699"/>
      <c r="F66" s="78"/>
    </row>
    <row r="67" spans="1:6" ht="13.5" thickBot="1" x14ac:dyDescent="0.3">
      <c r="A67" s="384">
        <v>54</v>
      </c>
      <c r="B67" s="391" t="s">
        <v>1336</v>
      </c>
      <c r="C67" s="51" t="s">
        <v>9</v>
      </c>
      <c r="D67" s="770">
        <v>3</v>
      </c>
      <c r="E67" s="91"/>
      <c r="F67" s="79"/>
    </row>
    <row r="68" spans="1:6" ht="13.5" thickBot="1" x14ac:dyDescent="0.3">
      <c r="A68" s="1595" t="s">
        <v>1337</v>
      </c>
      <c r="B68" s="1596"/>
      <c r="C68" s="1596"/>
      <c r="D68" s="1596"/>
      <c r="E68" s="1597"/>
      <c r="F68" s="103"/>
    </row>
    <row r="70" spans="1:6" ht="13.5" thickBot="1" x14ac:dyDescent="0.3"/>
    <row r="71" spans="1:6" ht="15" customHeight="1" x14ac:dyDescent="0.25">
      <c r="A71" s="1454" t="s">
        <v>619</v>
      </c>
      <c r="B71" s="1455"/>
      <c r="C71" s="1455"/>
      <c r="D71" s="1458"/>
      <c r="E71" s="1454" t="s">
        <v>620</v>
      </c>
      <c r="F71" s="1458"/>
    </row>
    <row r="72" spans="1:6" ht="15.75" customHeight="1" thickBot="1" x14ac:dyDescent="0.3">
      <c r="A72" s="1456"/>
      <c r="B72" s="1457"/>
      <c r="C72" s="1457"/>
      <c r="D72" s="1459"/>
      <c r="E72" s="1456"/>
      <c r="F72" s="1459"/>
    </row>
    <row r="73" spans="1:6" ht="15" customHeight="1" x14ac:dyDescent="0.25">
      <c r="A73" s="1460" t="s">
        <v>621</v>
      </c>
      <c r="B73" s="1461"/>
      <c r="C73" s="1461"/>
      <c r="D73" s="1496"/>
      <c r="E73" s="1460" t="s">
        <v>622</v>
      </c>
      <c r="F73" s="1496"/>
    </row>
    <row r="74" spans="1:6" ht="15.75" customHeight="1" thickBot="1" x14ac:dyDescent="0.3">
      <c r="A74" s="1497"/>
      <c r="B74" s="1499"/>
      <c r="C74" s="1499"/>
      <c r="D74" s="1498"/>
      <c r="E74" s="1497"/>
      <c r="F74" s="1498"/>
    </row>
    <row r="75" spans="1:6" ht="13.5" thickTop="1" x14ac:dyDescent="0.25">
      <c r="A75" s="1614" t="s">
        <v>623</v>
      </c>
      <c r="B75" s="1615"/>
      <c r="C75" s="1615"/>
      <c r="D75" s="1615"/>
      <c r="E75" s="1615"/>
      <c r="F75" s="1616"/>
    </row>
    <row r="76" spans="1:6" ht="13.5" thickBot="1" x14ac:dyDescent="0.3">
      <c r="A76" s="1617"/>
      <c r="B76" s="1618"/>
      <c r="C76" s="1618"/>
      <c r="D76" s="1618"/>
      <c r="E76" s="1618"/>
      <c r="F76" s="1619"/>
    </row>
  </sheetData>
  <mergeCells count="19">
    <mergeCell ref="E74:F74"/>
    <mergeCell ref="A71:D72"/>
    <mergeCell ref="A73:D74"/>
    <mergeCell ref="A75:F75"/>
    <mergeCell ref="A76:F76"/>
    <mergeCell ref="E71:F71"/>
    <mergeCell ref="E72:F72"/>
    <mergeCell ref="E73:F73"/>
    <mergeCell ref="A68:E68"/>
    <mergeCell ref="A9:F9"/>
    <mergeCell ref="A1:F1"/>
    <mergeCell ref="A2:F2"/>
    <mergeCell ref="A3:F3"/>
    <mergeCell ref="A5:F7"/>
    <mergeCell ref="A12:A13"/>
    <mergeCell ref="B12:B13"/>
    <mergeCell ref="C12:C13"/>
    <mergeCell ref="D12:D13"/>
    <mergeCell ref="E12:F12"/>
  </mergeCells>
  <printOptions horizontalCentered="1"/>
  <pageMargins left="0.98425196850393704" right="0.59055118110236227" top="0.78740157480314965" bottom="0.78740157480314965" header="0.19685039370078741" footer="0.19685039370078741"/>
  <pageSetup paperSize="9" scale="71"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44"/>
  <sheetViews>
    <sheetView zoomScale="90" zoomScaleNormal="90" workbookViewId="0">
      <selection activeCell="F16" sqref="F16:F27"/>
    </sheetView>
  </sheetViews>
  <sheetFormatPr defaultRowHeight="12.75" x14ac:dyDescent="0.2"/>
  <cols>
    <col min="1" max="1" width="5.42578125" style="762" bestFit="1" customWidth="1"/>
    <col min="2" max="2" width="56.140625" style="713" bestFit="1" customWidth="1"/>
    <col min="3" max="3" width="9.140625" style="705" bestFit="1" customWidth="1"/>
    <col min="4" max="4" width="13.140625" style="714" bestFit="1" customWidth="1"/>
    <col min="5" max="5" width="9.85546875" style="714" bestFit="1" customWidth="1"/>
    <col min="6" max="6" width="12.5703125" style="715" bestFit="1" customWidth="1"/>
    <col min="7" max="16384" width="9.140625" style="705"/>
  </cols>
  <sheetData>
    <row r="1" spans="1:6" x14ac:dyDescent="0.2">
      <c r="A1" s="1422" t="s">
        <v>456</v>
      </c>
      <c r="B1" s="1423"/>
      <c r="C1" s="1423"/>
      <c r="D1" s="1423"/>
      <c r="E1" s="1423"/>
      <c r="F1" s="1424"/>
    </row>
    <row r="2" spans="1:6" x14ac:dyDescent="0.2">
      <c r="A2" s="1425" t="s">
        <v>457</v>
      </c>
      <c r="B2" s="1426"/>
      <c r="C2" s="1426"/>
      <c r="D2" s="1426"/>
      <c r="E2" s="1426"/>
      <c r="F2" s="1427"/>
    </row>
    <row r="3" spans="1:6" ht="13.5" thickBot="1" x14ac:dyDescent="0.25">
      <c r="A3" s="1428"/>
      <c r="B3" s="1429"/>
      <c r="C3" s="1429"/>
      <c r="D3" s="1429"/>
      <c r="E3" s="1429"/>
      <c r="F3" s="1430"/>
    </row>
    <row r="4" spans="1:6" ht="13.5" thickBot="1" x14ac:dyDescent="0.25">
      <c r="A4" s="761"/>
      <c r="B4" s="706"/>
      <c r="C4" s="289"/>
      <c r="D4" s="707"/>
      <c r="E4" s="708"/>
      <c r="F4" s="707"/>
    </row>
    <row r="5" spans="1:6" x14ac:dyDescent="0.2">
      <c r="A5" s="1431" t="s">
        <v>831</v>
      </c>
      <c r="B5" s="1432"/>
      <c r="C5" s="1432"/>
      <c r="D5" s="1432"/>
      <c r="E5" s="1432"/>
      <c r="F5" s="1433"/>
    </row>
    <row r="6" spans="1:6" x14ac:dyDescent="0.2">
      <c r="A6" s="1434"/>
      <c r="B6" s="1435"/>
      <c r="C6" s="1435"/>
      <c r="D6" s="1435"/>
      <c r="E6" s="1435"/>
      <c r="F6" s="1436"/>
    </row>
    <row r="7" spans="1:6" ht="13.5" thickBot="1" x14ac:dyDescent="0.25">
      <c r="A7" s="1437"/>
      <c r="B7" s="1438"/>
      <c r="C7" s="1438"/>
      <c r="D7" s="1438"/>
      <c r="E7" s="1438"/>
      <c r="F7" s="1439"/>
    </row>
    <row r="8" spans="1:6" ht="13.5" thickBot="1" x14ac:dyDescent="0.25">
      <c r="A8" s="761"/>
      <c r="B8" s="706"/>
      <c r="C8" s="291"/>
      <c r="D8" s="707"/>
      <c r="E8" s="708"/>
      <c r="F8" s="707"/>
    </row>
    <row r="9" spans="1:6" ht="13.5" thickBot="1" x14ac:dyDescent="0.25">
      <c r="A9" s="1624" t="s">
        <v>579</v>
      </c>
      <c r="B9" s="1625"/>
      <c r="C9" s="1625"/>
      <c r="D9" s="1625"/>
      <c r="E9" s="1625"/>
      <c r="F9" s="1626"/>
    </row>
    <row r="10" spans="1:6" x14ac:dyDescent="0.2">
      <c r="A10" s="709"/>
      <c r="B10" s="710"/>
      <c r="C10" s="709"/>
      <c r="D10" s="711"/>
      <c r="E10" s="711"/>
      <c r="F10" s="712"/>
    </row>
    <row r="11" spans="1:6" ht="13.5" thickBot="1" x14ac:dyDescent="0.25"/>
    <row r="12" spans="1:6" ht="13.5" thickBot="1" x14ac:dyDescent="0.25">
      <c r="A12" s="1659" t="s">
        <v>585</v>
      </c>
      <c r="B12" s="1660"/>
      <c r="C12" s="1660"/>
      <c r="D12" s="1660"/>
      <c r="E12" s="1660"/>
      <c r="F12" s="1661"/>
    </row>
    <row r="13" spans="1:6" x14ac:dyDescent="0.2">
      <c r="A13" s="1650" t="s">
        <v>487</v>
      </c>
      <c r="B13" s="1652" t="s">
        <v>492</v>
      </c>
      <c r="C13" s="1650" t="s">
        <v>545</v>
      </c>
      <c r="D13" s="1643" t="s">
        <v>488</v>
      </c>
      <c r="E13" s="1645" t="s">
        <v>554</v>
      </c>
      <c r="F13" s="1646"/>
    </row>
    <row r="14" spans="1:6" ht="13.5" thickBot="1" x14ac:dyDescent="0.25">
      <c r="A14" s="1651"/>
      <c r="B14" s="1653"/>
      <c r="C14" s="1654"/>
      <c r="D14" s="1644"/>
      <c r="E14" s="716" t="s">
        <v>549</v>
      </c>
      <c r="F14" s="717" t="s">
        <v>548</v>
      </c>
    </row>
    <row r="15" spans="1:6" ht="13.5" thickBot="1" x14ac:dyDescent="0.25">
      <c r="A15" s="718">
        <v>1</v>
      </c>
      <c r="B15" s="1655" t="s">
        <v>580</v>
      </c>
      <c r="C15" s="1656"/>
      <c r="D15" s="1656"/>
      <c r="E15" s="1656"/>
      <c r="F15" s="719">
        <f>SUM(F16:F70)</f>
        <v>0</v>
      </c>
    </row>
    <row r="16" spans="1:6" x14ac:dyDescent="0.2">
      <c r="A16" s="763" t="s">
        <v>159</v>
      </c>
      <c r="B16" s="732" t="s">
        <v>1062</v>
      </c>
      <c r="C16" s="733" t="s">
        <v>9</v>
      </c>
      <c r="D16" s="734">
        <v>1080</v>
      </c>
      <c r="E16" s="741"/>
      <c r="F16" s="752"/>
    </row>
    <row r="17" spans="1:6" x14ac:dyDescent="0.2">
      <c r="A17" s="764" t="s">
        <v>160</v>
      </c>
      <c r="B17" s="671" t="s">
        <v>1253</v>
      </c>
      <c r="C17" s="610" t="s">
        <v>9</v>
      </c>
      <c r="D17" s="731">
        <v>250</v>
      </c>
      <c r="E17" s="742"/>
      <c r="F17" s="753"/>
    </row>
    <row r="18" spans="1:6" x14ac:dyDescent="0.2">
      <c r="A18" s="764" t="s">
        <v>161</v>
      </c>
      <c r="B18" s="671" t="s">
        <v>1254</v>
      </c>
      <c r="C18" s="610" t="s">
        <v>299</v>
      </c>
      <c r="D18" s="731">
        <v>2700</v>
      </c>
      <c r="E18" s="742"/>
      <c r="F18" s="753"/>
    </row>
    <row r="19" spans="1:6" x14ac:dyDescent="0.2">
      <c r="A19" s="764" t="s">
        <v>162</v>
      </c>
      <c r="B19" s="671" t="s">
        <v>1255</v>
      </c>
      <c r="C19" s="610" t="s">
        <v>9</v>
      </c>
      <c r="D19" s="731">
        <v>650</v>
      </c>
      <c r="E19" s="742"/>
      <c r="F19" s="753"/>
    </row>
    <row r="20" spans="1:6" x14ac:dyDescent="0.2">
      <c r="A20" s="764" t="s">
        <v>163</v>
      </c>
      <c r="B20" s="671" t="s">
        <v>1059</v>
      </c>
      <c r="C20" s="610" t="s">
        <v>299</v>
      </c>
      <c r="D20" s="731">
        <v>500</v>
      </c>
      <c r="E20" s="742"/>
      <c r="F20" s="753"/>
    </row>
    <row r="21" spans="1:6" x14ac:dyDescent="0.2">
      <c r="A21" s="764" t="s">
        <v>164</v>
      </c>
      <c r="B21" s="735" t="s">
        <v>1043</v>
      </c>
      <c r="C21" s="610" t="s">
        <v>252</v>
      </c>
      <c r="D21" s="731">
        <f>10800/2</f>
        <v>5400</v>
      </c>
      <c r="E21" s="742"/>
      <c r="F21" s="753"/>
    </row>
    <row r="22" spans="1:6" x14ac:dyDescent="0.2">
      <c r="A22" s="764" t="s">
        <v>165</v>
      </c>
      <c r="B22" s="671" t="s">
        <v>245</v>
      </c>
      <c r="C22" s="610" t="s">
        <v>9</v>
      </c>
      <c r="D22" s="731">
        <f>2*9*18</f>
        <v>324</v>
      </c>
      <c r="E22" s="742"/>
      <c r="F22" s="753"/>
    </row>
    <row r="23" spans="1:6" x14ac:dyDescent="0.2">
      <c r="A23" s="764" t="s">
        <v>166</v>
      </c>
      <c r="B23" s="671" t="s">
        <v>1256</v>
      </c>
      <c r="C23" s="610" t="s">
        <v>9</v>
      </c>
      <c r="D23" s="731">
        <f>2*9*18</f>
        <v>324</v>
      </c>
      <c r="E23" s="742"/>
      <c r="F23" s="753"/>
    </row>
    <row r="24" spans="1:6" x14ac:dyDescent="0.2">
      <c r="A24" s="764" t="s">
        <v>167</v>
      </c>
      <c r="B24" s="671" t="s">
        <v>1257</v>
      </c>
      <c r="C24" s="610" t="s">
        <v>9</v>
      </c>
      <c r="D24" s="731">
        <v>2700</v>
      </c>
      <c r="E24" s="742"/>
      <c r="F24" s="753"/>
    </row>
    <row r="25" spans="1:6" x14ac:dyDescent="0.2">
      <c r="A25" s="764" t="s">
        <v>168</v>
      </c>
      <c r="B25" s="671" t="s">
        <v>246</v>
      </c>
      <c r="C25" s="610" t="s">
        <v>9</v>
      </c>
      <c r="D25" s="731">
        <v>1000</v>
      </c>
      <c r="E25" s="742"/>
      <c r="F25" s="753"/>
    </row>
    <row r="26" spans="1:6" x14ac:dyDescent="0.2">
      <c r="A26" s="764" t="s">
        <v>169</v>
      </c>
      <c r="B26" s="671" t="s">
        <v>1258</v>
      </c>
      <c r="C26" s="610" t="s">
        <v>256</v>
      </c>
      <c r="D26" s="731">
        <v>7200</v>
      </c>
      <c r="E26" s="742"/>
      <c r="F26" s="753"/>
    </row>
    <row r="27" spans="1:6" x14ac:dyDescent="0.2">
      <c r="A27" s="764" t="s">
        <v>170</v>
      </c>
      <c r="B27" s="671" t="s">
        <v>1259</v>
      </c>
      <c r="C27" s="610" t="s">
        <v>299</v>
      </c>
      <c r="D27" s="731">
        <v>10800</v>
      </c>
      <c r="E27" s="742"/>
      <c r="F27" s="753"/>
    </row>
    <row r="28" spans="1:6" x14ac:dyDescent="0.2">
      <c r="A28" s="764" t="s">
        <v>171</v>
      </c>
      <c r="B28" s="671" t="s">
        <v>1260</v>
      </c>
      <c r="C28" s="610" t="s">
        <v>9</v>
      </c>
      <c r="D28" s="731">
        <v>975</v>
      </c>
      <c r="E28" s="742"/>
      <c r="F28" s="753"/>
    </row>
    <row r="29" spans="1:6" ht="25.5" x14ac:dyDescent="0.2">
      <c r="A29" s="764" t="s">
        <v>172</v>
      </c>
      <c r="B29" s="671" t="s">
        <v>247</v>
      </c>
      <c r="C29" s="610" t="s">
        <v>9</v>
      </c>
      <c r="D29" s="731">
        <v>975</v>
      </c>
      <c r="E29" s="742"/>
      <c r="F29" s="753"/>
    </row>
    <row r="30" spans="1:6" x14ac:dyDescent="0.2">
      <c r="A30" s="764" t="s">
        <v>173</v>
      </c>
      <c r="B30" s="671" t="s">
        <v>1261</v>
      </c>
      <c r="C30" s="610" t="s">
        <v>9</v>
      </c>
      <c r="D30" s="731">
        <v>975</v>
      </c>
      <c r="E30" s="742"/>
      <c r="F30" s="753"/>
    </row>
    <row r="31" spans="1:6" ht="25.5" x14ac:dyDescent="0.2">
      <c r="A31" s="764" t="s">
        <v>174</v>
      </c>
      <c r="B31" s="671" t="s">
        <v>1262</v>
      </c>
      <c r="C31" s="610" t="s">
        <v>9</v>
      </c>
      <c r="D31" s="731">
        <v>975</v>
      </c>
      <c r="E31" s="742"/>
      <c r="F31" s="753"/>
    </row>
    <row r="32" spans="1:6" x14ac:dyDescent="0.2">
      <c r="A32" s="764" t="s">
        <v>175</v>
      </c>
      <c r="B32" s="671" t="s">
        <v>1061</v>
      </c>
      <c r="C32" s="610" t="s">
        <v>252</v>
      </c>
      <c r="D32" s="731">
        <f>20*18*2</f>
        <v>720</v>
      </c>
      <c r="E32" s="742"/>
      <c r="F32" s="753"/>
    </row>
    <row r="33" spans="1:6" x14ac:dyDescent="0.2">
      <c r="A33" s="764" t="s">
        <v>176</v>
      </c>
      <c r="B33" s="671" t="s">
        <v>1263</v>
      </c>
      <c r="C33" s="610" t="s">
        <v>252</v>
      </c>
      <c r="D33" s="731">
        <f>20*18*2</f>
        <v>720</v>
      </c>
      <c r="E33" s="742"/>
      <c r="F33" s="753"/>
    </row>
    <row r="34" spans="1:6" ht="25.5" x14ac:dyDescent="0.2">
      <c r="A34" s="764" t="s">
        <v>177</v>
      </c>
      <c r="B34" s="671" t="s">
        <v>1056</v>
      </c>
      <c r="C34" s="610" t="s">
        <v>9</v>
      </c>
      <c r="D34" s="731">
        <v>360</v>
      </c>
      <c r="E34" s="742"/>
      <c r="F34" s="753"/>
    </row>
    <row r="35" spans="1:6" x14ac:dyDescent="0.2">
      <c r="A35" s="764" t="s">
        <v>178</v>
      </c>
      <c r="B35" s="671" t="s">
        <v>1264</v>
      </c>
      <c r="C35" s="610" t="s">
        <v>9</v>
      </c>
      <c r="D35" s="731">
        <v>660</v>
      </c>
      <c r="E35" s="742"/>
      <c r="F35" s="753"/>
    </row>
    <row r="36" spans="1:6" x14ac:dyDescent="0.2">
      <c r="A36" s="764" t="s">
        <v>179</v>
      </c>
      <c r="B36" s="671" t="s">
        <v>249</v>
      </c>
      <c r="C36" s="610" t="s">
        <v>9</v>
      </c>
      <c r="D36" s="731">
        <v>435</v>
      </c>
      <c r="E36" s="742"/>
      <c r="F36" s="753"/>
    </row>
    <row r="37" spans="1:6" x14ac:dyDescent="0.2">
      <c r="A37" s="764" t="s">
        <v>248</v>
      </c>
      <c r="B37" s="671" t="s">
        <v>1265</v>
      </c>
      <c r="C37" s="610" t="s">
        <v>9</v>
      </c>
      <c r="D37" s="731">
        <v>435</v>
      </c>
      <c r="E37" s="742"/>
      <c r="F37" s="753"/>
    </row>
    <row r="38" spans="1:6" x14ac:dyDescent="0.2">
      <c r="A38" s="764" t="s">
        <v>180</v>
      </c>
      <c r="B38" s="671" t="s">
        <v>250</v>
      </c>
      <c r="C38" s="610" t="s">
        <v>9</v>
      </c>
      <c r="D38" s="731">
        <v>435</v>
      </c>
      <c r="E38" s="742"/>
      <c r="F38" s="753"/>
    </row>
    <row r="39" spans="1:6" x14ac:dyDescent="0.2">
      <c r="A39" s="764" t="s">
        <v>181</v>
      </c>
      <c r="B39" s="671" t="s">
        <v>1063</v>
      </c>
      <c r="C39" s="610" t="s">
        <v>299</v>
      </c>
      <c r="D39" s="731">
        <v>5400</v>
      </c>
      <c r="E39" s="742"/>
      <c r="F39" s="753"/>
    </row>
    <row r="40" spans="1:6" x14ac:dyDescent="0.2">
      <c r="A40" s="764" t="s">
        <v>182</v>
      </c>
      <c r="B40" s="671" t="s">
        <v>251</v>
      </c>
      <c r="C40" s="610" t="s">
        <v>252</v>
      </c>
      <c r="D40" s="731">
        <v>1075</v>
      </c>
      <c r="E40" s="742"/>
      <c r="F40" s="753"/>
    </row>
    <row r="41" spans="1:6" x14ac:dyDescent="0.2">
      <c r="A41" s="764" t="s">
        <v>183</v>
      </c>
      <c r="B41" s="671" t="s">
        <v>253</v>
      </c>
      <c r="C41" s="610" t="s">
        <v>252</v>
      </c>
      <c r="D41" s="731">
        <v>1075</v>
      </c>
      <c r="E41" s="742"/>
      <c r="F41" s="753"/>
    </row>
    <row r="42" spans="1:6" x14ac:dyDescent="0.2">
      <c r="A42" s="764" t="s">
        <v>184</v>
      </c>
      <c r="B42" s="671" t="s">
        <v>1282</v>
      </c>
      <c r="C42" s="610" t="s">
        <v>9</v>
      </c>
      <c r="D42" s="731">
        <v>1075</v>
      </c>
      <c r="E42" s="742"/>
      <c r="F42" s="753"/>
    </row>
    <row r="43" spans="1:6" x14ac:dyDescent="0.2">
      <c r="A43" s="764" t="s">
        <v>185</v>
      </c>
      <c r="B43" s="671" t="s">
        <v>254</v>
      </c>
      <c r="C43" s="610" t="s">
        <v>252</v>
      </c>
      <c r="D43" s="731">
        <v>1075</v>
      </c>
      <c r="E43" s="742"/>
      <c r="F43" s="753"/>
    </row>
    <row r="44" spans="1:6" ht="25.5" x14ac:dyDescent="0.2">
      <c r="A44" s="764" t="s">
        <v>186</v>
      </c>
      <c r="B44" s="671" t="s">
        <v>2229</v>
      </c>
      <c r="C44" s="610" t="s">
        <v>252</v>
      </c>
      <c r="D44" s="731">
        <v>1075</v>
      </c>
      <c r="E44" s="742"/>
      <c r="F44" s="753"/>
    </row>
    <row r="45" spans="1:6" ht="25.5" x14ac:dyDescent="0.2">
      <c r="A45" s="764" t="s">
        <v>187</v>
      </c>
      <c r="B45" s="671" t="s">
        <v>2230</v>
      </c>
      <c r="C45" s="610" t="s">
        <v>252</v>
      </c>
      <c r="D45" s="731">
        <v>1075</v>
      </c>
      <c r="E45" s="742"/>
      <c r="F45" s="753"/>
    </row>
    <row r="46" spans="1:6" x14ac:dyDescent="0.2">
      <c r="A46" s="764" t="s">
        <v>188</v>
      </c>
      <c r="B46" s="671" t="s">
        <v>1266</v>
      </c>
      <c r="C46" s="610" t="s">
        <v>252</v>
      </c>
      <c r="D46" s="731">
        <v>1350</v>
      </c>
      <c r="E46" s="742"/>
      <c r="F46" s="753"/>
    </row>
    <row r="47" spans="1:6" x14ac:dyDescent="0.2">
      <c r="A47" s="764" t="s">
        <v>189</v>
      </c>
      <c r="B47" s="671" t="s">
        <v>1057</v>
      </c>
      <c r="C47" s="610" t="s">
        <v>252</v>
      </c>
      <c r="D47" s="731">
        <v>2700</v>
      </c>
      <c r="E47" s="742"/>
      <c r="F47" s="753"/>
    </row>
    <row r="48" spans="1:6" x14ac:dyDescent="0.2">
      <c r="A48" s="764" t="s">
        <v>190</v>
      </c>
      <c r="B48" s="671" t="s">
        <v>255</v>
      </c>
      <c r="C48" s="610" t="s">
        <v>9</v>
      </c>
      <c r="D48" s="731">
        <v>1500</v>
      </c>
      <c r="E48" s="742"/>
      <c r="F48" s="753"/>
    </row>
    <row r="49" spans="1:6" x14ac:dyDescent="0.2">
      <c r="A49" s="764" t="s">
        <v>191</v>
      </c>
      <c r="B49" s="671" t="s">
        <v>2231</v>
      </c>
      <c r="C49" s="610" t="s">
        <v>256</v>
      </c>
      <c r="D49" s="731">
        <v>900</v>
      </c>
      <c r="E49" s="742"/>
      <c r="F49" s="753"/>
    </row>
    <row r="50" spans="1:6" ht="25.5" x14ac:dyDescent="0.2">
      <c r="A50" s="764" t="s">
        <v>192</v>
      </c>
      <c r="B50" s="671" t="s">
        <v>1267</v>
      </c>
      <c r="C50" s="610" t="s">
        <v>9</v>
      </c>
      <c r="D50" s="731">
        <v>220</v>
      </c>
      <c r="E50" s="742"/>
      <c r="F50" s="753"/>
    </row>
    <row r="51" spans="1:6" x14ac:dyDescent="0.2">
      <c r="A51" s="764" t="s">
        <v>193</v>
      </c>
      <c r="B51" s="735" t="s">
        <v>1294</v>
      </c>
      <c r="C51" s="610" t="s">
        <v>9</v>
      </c>
      <c r="D51" s="731">
        <v>5400</v>
      </c>
      <c r="E51" s="742"/>
      <c r="F51" s="753"/>
    </row>
    <row r="52" spans="1:6" x14ac:dyDescent="0.2">
      <c r="A52" s="764" t="s">
        <v>194</v>
      </c>
      <c r="B52" s="671" t="s">
        <v>1268</v>
      </c>
      <c r="C52" s="610" t="s">
        <v>256</v>
      </c>
      <c r="D52" s="731">
        <v>100</v>
      </c>
      <c r="E52" s="742"/>
      <c r="F52" s="753"/>
    </row>
    <row r="53" spans="1:6" x14ac:dyDescent="0.2">
      <c r="A53" s="764" t="s">
        <v>195</v>
      </c>
      <c r="B53" s="671" t="s">
        <v>1269</v>
      </c>
      <c r="C53" s="610" t="s">
        <v>256</v>
      </c>
      <c r="D53" s="731">
        <v>1800</v>
      </c>
      <c r="E53" s="742"/>
      <c r="F53" s="753"/>
    </row>
    <row r="54" spans="1:6" x14ac:dyDescent="0.2">
      <c r="A54" s="764" t="s">
        <v>196</v>
      </c>
      <c r="B54" s="671" t="s">
        <v>1270</v>
      </c>
      <c r="C54" s="610" t="s">
        <v>256</v>
      </c>
      <c r="D54" s="731">
        <v>3600</v>
      </c>
      <c r="E54" s="742"/>
      <c r="F54" s="753"/>
    </row>
    <row r="55" spans="1:6" x14ac:dyDescent="0.2">
      <c r="A55" s="764" t="s">
        <v>197</v>
      </c>
      <c r="B55" s="671" t="s">
        <v>1271</v>
      </c>
      <c r="C55" s="610" t="s">
        <v>256</v>
      </c>
      <c r="D55" s="731">
        <v>1800</v>
      </c>
      <c r="E55" s="742"/>
      <c r="F55" s="753"/>
    </row>
    <row r="56" spans="1:6" x14ac:dyDescent="0.2">
      <c r="A56" s="764" t="s">
        <v>198</v>
      </c>
      <c r="B56" s="671" t="s">
        <v>257</v>
      </c>
      <c r="C56" s="610" t="s">
        <v>9</v>
      </c>
      <c r="D56" s="731">
        <v>750</v>
      </c>
      <c r="E56" s="742"/>
      <c r="F56" s="753"/>
    </row>
    <row r="57" spans="1:6" ht="25.5" x14ac:dyDescent="0.2">
      <c r="A57" s="764" t="s">
        <v>199</v>
      </c>
      <c r="B57" s="671" t="s">
        <v>1272</v>
      </c>
      <c r="C57" s="610" t="s">
        <v>299</v>
      </c>
      <c r="D57" s="731">
        <v>750</v>
      </c>
      <c r="E57" s="742"/>
      <c r="F57" s="753"/>
    </row>
    <row r="58" spans="1:6" ht="25.5" x14ac:dyDescent="0.2">
      <c r="A58" s="764" t="s">
        <v>200</v>
      </c>
      <c r="B58" s="671" t="s">
        <v>1273</v>
      </c>
      <c r="C58" s="610" t="s">
        <v>299</v>
      </c>
      <c r="D58" s="731">
        <v>750</v>
      </c>
      <c r="E58" s="742"/>
      <c r="F58" s="753"/>
    </row>
    <row r="59" spans="1:6" x14ac:dyDescent="0.2">
      <c r="A59" s="764" t="s">
        <v>201</v>
      </c>
      <c r="B59" s="671" t="s">
        <v>1274</v>
      </c>
      <c r="C59" s="610" t="s">
        <v>299</v>
      </c>
      <c r="D59" s="731">
        <v>750</v>
      </c>
      <c r="E59" s="742"/>
      <c r="F59" s="753"/>
    </row>
    <row r="60" spans="1:6" ht="25.5" x14ac:dyDescent="0.2">
      <c r="A60" s="764" t="s">
        <v>202</v>
      </c>
      <c r="B60" s="671" t="s">
        <v>1275</v>
      </c>
      <c r="C60" s="610" t="s">
        <v>299</v>
      </c>
      <c r="D60" s="731">
        <v>750</v>
      </c>
      <c r="E60" s="742"/>
      <c r="F60" s="753"/>
    </row>
    <row r="61" spans="1:6" x14ac:dyDescent="0.2">
      <c r="A61" s="764" t="s">
        <v>203</v>
      </c>
      <c r="B61" s="671" t="s">
        <v>1276</v>
      </c>
      <c r="C61" s="610" t="s">
        <v>299</v>
      </c>
      <c r="D61" s="731">
        <v>2175</v>
      </c>
      <c r="E61" s="742"/>
      <c r="F61" s="753"/>
    </row>
    <row r="62" spans="1:6" x14ac:dyDescent="0.2">
      <c r="A62" s="764" t="s">
        <v>204</v>
      </c>
      <c r="B62" s="671" t="s">
        <v>1277</v>
      </c>
      <c r="C62" s="610" t="s">
        <v>256</v>
      </c>
      <c r="D62" s="731">
        <v>100</v>
      </c>
      <c r="E62" s="742"/>
      <c r="F62" s="753"/>
    </row>
    <row r="63" spans="1:6" x14ac:dyDescent="0.2">
      <c r="A63" s="764" t="s">
        <v>205</v>
      </c>
      <c r="B63" s="671" t="s">
        <v>1060</v>
      </c>
      <c r="C63" s="610" t="s">
        <v>252</v>
      </c>
      <c r="D63" s="731">
        <v>2175</v>
      </c>
      <c r="E63" s="742"/>
      <c r="F63" s="753"/>
    </row>
    <row r="64" spans="1:6" x14ac:dyDescent="0.2">
      <c r="A64" s="764" t="s">
        <v>206</v>
      </c>
      <c r="B64" s="671" t="s">
        <v>1058</v>
      </c>
      <c r="C64" s="610" t="s">
        <v>252</v>
      </c>
      <c r="D64" s="731">
        <v>2175</v>
      </c>
      <c r="E64" s="742"/>
      <c r="F64" s="753"/>
    </row>
    <row r="65" spans="1:6" x14ac:dyDescent="0.2">
      <c r="A65" s="764" t="s">
        <v>469</v>
      </c>
      <c r="B65" s="735" t="s">
        <v>1278</v>
      </c>
      <c r="C65" s="610" t="s">
        <v>299</v>
      </c>
      <c r="D65" s="731">
        <v>2175</v>
      </c>
      <c r="E65" s="742"/>
      <c r="F65" s="753"/>
    </row>
    <row r="66" spans="1:6" x14ac:dyDescent="0.2">
      <c r="A66" s="764" t="s">
        <v>258</v>
      </c>
      <c r="B66" s="671" t="s">
        <v>1279</v>
      </c>
      <c r="C66" s="610" t="s">
        <v>9</v>
      </c>
      <c r="D66" s="731">
        <v>220</v>
      </c>
      <c r="E66" s="742"/>
      <c r="F66" s="753"/>
    </row>
    <row r="67" spans="1:6" x14ac:dyDescent="0.2">
      <c r="A67" s="764" t="s">
        <v>259</v>
      </c>
      <c r="B67" s="671" t="s">
        <v>264</v>
      </c>
      <c r="C67" s="610" t="s">
        <v>252</v>
      </c>
      <c r="D67" s="731">
        <v>220</v>
      </c>
      <c r="E67" s="742"/>
      <c r="F67" s="753"/>
    </row>
    <row r="68" spans="1:6" x14ac:dyDescent="0.2">
      <c r="A68" s="764" t="s">
        <v>260</v>
      </c>
      <c r="B68" s="671" t="s">
        <v>2110</v>
      </c>
      <c r="C68" s="610" t="s">
        <v>9</v>
      </c>
      <c r="D68" s="731">
        <v>1080</v>
      </c>
      <c r="E68" s="742"/>
      <c r="F68" s="753"/>
    </row>
    <row r="69" spans="1:6" x14ac:dyDescent="0.2">
      <c r="A69" s="764" t="s">
        <v>261</v>
      </c>
      <c r="B69" s="671" t="s">
        <v>1280</v>
      </c>
      <c r="C69" s="610" t="s">
        <v>9</v>
      </c>
      <c r="D69" s="731">
        <v>430</v>
      </c>
      <c r="E69" s="742"/>
      <c r="F69" s="753"/>
    </row>
    <row r="70" spans="1:6" ht="13.5" thickBot="1" x14ac:dyDescent="0.25">
      <c r="A70" s="765" t="s">
        <v>263</v>
      </c>
      <c r="B70" s="736" t="s">
        <v>1281</v>
      </c>
      <c r="C70" s="737" t="s">
        <v>252</v>
      </c>
      <c r="D70" s="731">
        <v>1080</v>
      </c>
      <c r="E70" s="743"/>
      <c r="F70" s="754"/>
    </row>
    <row r="71" spans="1:6" ht="13.5" thickBot="1" x14ac:dyDescent="0.25">
      <c r="A71" s="1302">
        <v>2</v>
      </c>
      <c r="B71" s="1655" t="s">
        <v>582</v>
      </c>
      <c r="C71" s="1656"/>
      <c r="D71" s="1656"/>
      <c r="E71" s="1656"/>
      <c r="F71" s="719"/>
    </row>
    <row r="72" spans="1:6" x14ac:dyDescent="0.2">
      <c r="A72" s="766" t="s">
        <v>208</v>
      </c>
      <c r="B72" s="720" t="s">
        <v>1566</v>
      </c>
      <c r="C72" s="771" t="s">
        <v>244</v>
      </c>
      <c r="D72" s="734">
        <v>9.9999999999999982</v>
      </c>
      <c r="E72" s="744"/>
      <c r="F72" s="755"/>
    </row>
    <row r="73" spans="1:6" x14ac:dyDescent="0.2">
      <c r="A73" s="767" t="s">
        <v>209</v>
      </c>
      <c r="B73" s="144" t="s">
        <v>1567</v>
      </c>
      <c r="C73" s="721" t="s">
        <v>244</v>
      </c>
      <c r="D73" s="731">
        <v>9.9999999999999982</v>
      </c>
      <c r="E73" s="745"/>
      <c r="F73" s="756"/>
    </row>
    <row r="74" spans="1:6" x14ac:dyDescent="0.2">
      <c r="A74" s="767" t="s">
        <v>210</v>
      </c>
      <c r="B74" s="144" t="s">
        <v>1568</v>
      </c>
      <c r="C74" s="721" t="s">
        <v>244</v>
      </c>
      <c r="D74" s="731">
        <v>9.9999999999999982</v>
      </c>
      <c r="E74" s="745"/>
      <c r="F74" s="756"/>
    </row>
    <row r="75" spans="1:6" x14ac:dyDescent="0.2">
      <c r="A75" s="767" t="s">
        <v>211</v>
      </c>
      <c r="B75" s="144" t="s">
        <v>1569</v>
      </c>
      <c r="C75" s="721" t="s">
        <v>244</v>
      </c>
      <c r="D75" s="731">
        <v>9.9999999999999982</v>
      </c>
      <c r="E75" s="745"/>
      <c r="F75" s="756"/>
    </row>
    <row r="76" spans="1:6" x14ac:dyDescent="0.2">
      <c r="A76" s="767" t="s">
        <v>212</v>
      </c>
      <c r="B76" s="144" t="s">
        <v>1477</v>
      </c>
      <c r="C76" s="721" t="s">
        <v>244</v>
      </c>
      <c r="D76" s="731">
        <v>400.00000000000006</v>
      </c>
      <c r="E76" s="745"/>
      <c r="F76" s="756"/>
    </row>
    <row r="77" spans="1:6" ht="25.5" x14ac:dyDescent="0.2">
      <c r="A77" s="767" t="s">
        <v>213</v>
      </c>
      <c r="B77" s="144" t="s">
        <v>1478</v>
      </c>
      <c r="C77" s="721" t="s">
        <v>256</v>
      </c>
      <c r="D77" s="731">
        <v>5999.9999999999991</v>
      </c>
      <c r="E77" s="745"/>
      <c r="F77" s="756"/>
    </row>
    <row r="78" spans="1:6" ht="25.5" x14ac:dyDescent="0.2">
      <c r="A78" s="767" t="s">
        <v>214</v>
      </c>
      <c r="B78" s="144" t="s">
        <v>1479</v>
      </c>
      <c r="C78" s="721" t="s">
        <v>256</v>
      </c>
      <c r="D78" s="731">
        <v>5999.9999999999991</v>
      </c>
      <c r="E78" s="745"/>
      <c r="F78" s="756"/>
    </row>
    <row r="79" spans="1:6" ht="25.5" x14ac:dyDescent="0.2">
      <c r="A79" s="767" t="s">
        <v>265</v>
      </c>
      <c r="B79" s="144" t="s">
        <v>1480</v>
      </c>
      <c r="C79" s="721" t="s">
        <v>256</v>
      </c>
      <c r="D79" s="731">
        <v>1999.9999999999998</v>
      </c>
      <c r="E79" s="745"/>
      <c r="F79" s="756"/>
    </row>
    <row r="80" spans="1:6" ht="25.5" x14ac:dyDescent="0.2">
      <c r="A80" s="767" t="s">
        <v>266</v>
      </c>
      <c r="B80" s="144" t="s">
        <v>1481</v>
      </c>
      <c r="C80" s="721" t="s">
        <v>256</v>
      </c>
      <c r="D80" s="731">
        <v>1999.9999999999998</v>
      </c>
      <c r="E80" s="745"/>
      <c r="F80" s="756"/>
    </row>
    <row r="81" spans="1:6" ht="25.5" x14ac:dyDescent="0.2">
      <c r="A81" s="767" t="s">
        <v>267</v>
      </c>
      <c r="B81" s="144" t="s">
        <v>1482</v>
      </c>
      <c r="C81" s="721" t="s">
        <v>256</v>
      </c>
      <c r="D81" s="731">
        <v>999.99999999999989</v>
      </c>
      <c r="E81" s="745"/>
      <c r="F81" s="756"/>
    </row>
    <row r="82" spans="1:6" ht="25.5" x14ac:dyDescent="0.2">
      <c r="A82" s="767" t="s">
        <v>268</v>
      </c>
      <c r="B82" s="144" t="s">
        <v>1483</v>
      </c>
      <c r="C82" s="721" t="s">
        <v>256</v>
      </c>
      <c r="D82" s="731">
        <v>999.99999999999989</v>
      </c>
      <c r="E82" s="745"/>
      <c r="F82" s="756"/>
    </row>
    <row r="83" spans="1:6" ht="25.5" x14ac:dyDescent="0.2">
      <c r="A83" s="767" t="s">
        <v>269</v>
      </c>
      <c r="B83" s="144" t="s">
        <v>1484</v>
      </c>
      <c r="C83" s="721" t="s">
        <v>256</v>
      </c>
      <c r="D83" s="731">
        <v>600</v>
      </c>
      <c r="E83" s="745"/>
      <c r="F83" s="756"/>
    </row>
    <row r="84" spans="1:6" ht="25.5" x14ac:dyDescent="0.2">
      <c r="A84" s="767" t="s">
        <v>270</v>
      </c>
      <c r="B84" s="144" t="s">
        <v>1485</v>
      </c>
      <c r="C84" s="721" t="s">
        <v>256</v>
      </c>
      <c r="D84" s="731">
        <v>499.99999999999994</v>
      </c>
      <c r="E84" s="745"/>
      <c r="F84" s="756"/>
    </row>
    <row r="85" spans="1:6" ht="25.5" x14ac:dyDescent="0.2">
      <c r="A85" s="767" t="s">
        <v>271</v>
      </c>
      <c r="B85" s="144" t="s">
        <v>1486</v>
      </c>
      <c r="C85" s="721" t="s">
        <v>256</v>
      </c>
      <c r="D85" s="731">
        <v>499.99999999999994</v>
      </c>
      <c r="E85" s="745"/>
      <c r="F85" s="756"/>
    </row>
    <row r="86" spans="1:6" ht="25.5" x14ac:dyDescent="0.2">
      <c r="A86" s="767" t="s">
        <v>272</v>
      </c>
      <c r="B86" s="144" t="s">
        <v>1487</v>
      </c>
      <c r="C86" s="721" t="s">
        <v>256</v>
      </c>
      <c r="D86" s="731">
        <v>499.99999999999994</v>
      </c>
      <c r="E86" s="745"/>
      <c r="F86" s="756"/>
    </row>
    <row r="87" spans="1:6" ht="25.5" x14ac:dyDescent="0.2">
      <c r="A87" s="767" t="s">
        <v>273</v>
      </c>
      <c r="B87" s="144" t="s">
        <v>1488</v>
      </c>
      <c r="C87" s="721" t="s">
        <v>256</v>
      </c>
      <c r="D87" s="731">
        <v>200.00000000000003</v>
      </c>
      <c r="E87" s="745"/>
      <c r="F87" s="756"/>
    </row>
    <row r="88" spans="1:6" ht="25.5" x14ac:dyDescent="0.2">
      <c r="A88" s="767" t="s">
        <v>274</v>
      </c>
      <c r="B88" s="144" t="s">
        <v>1489</v>
      </c>
      <c r="C88" s="721" t="s">
        <v>256</v>
      </c>
      <c r="D88" s="731">
        <v>200.00000000000003</v>
      </c>
      <c r="E88" s="745"/>
      <c r="F88" s="756"/>
    </row>
    <row r="89" spans="1:6" x14ac:dyDescent="0.2">
      <c r="A89" s="767" t="s">
        <v>275</v>
      </c>
      <c r="B89" s="144" t="s">
        <v>1490</v>
      </c>
      <c r="C89" s="721" t="s">
        <v>252</v>
      </c>
      <c r="D89" s="731">
        <v>600</v>
      </c>
      <c r="E89" s="745"/>
      <c r="F89" s="756"/>
    </row>
    <row r="90" spans="1:6" x14ac:dyDescent="0.2">
      <c r="A90" s="767" t="s">
        <v>276</v>
      </c>
      <c r="B90" s="144" t="s">
        <v>1491</v>
      </c>
      <c r="C90" s="772" t="s">
        <v>252</v>
      </c>
      <c r="D90" s="731">
        <v>1200</v>
      </c>
      <c r="E90" s="745"/>
      <c r="F90" s="756"/>
    </row>
    <row r="91" spans="1:6" x14ac:dyDescent="0.2">
      <c r="A91" s="767" t="s">
        <v>277</v>
      </c>
      <c r="B91" s="144" t="s">
        <v>1492</v>
      </c>
      <c r="C91" s="772" t="s">
        <v>256</v>
      </c>
      <c r="D91" s="731">
        <v>499.99999999999994</v>
      </c>
      <c r="E91" s="745"/>
      <c r="F91" s="756"/>
    </row>
    <row r="92" spans="1:6" x14ac:dyDescent="0.2">
      <c r="A92" s="767" t="s">
        <v>278</v>
      </c>
      <c r="B92" s="144" t="s">
        <v>1493</v>
      </c>
      <c r="C92" s="721" t="s">
        <v>256</v>
      </c>
      <c r="D92" s="731">
        <v>499.99999999999994</v>
      </c>
      <c r="E92" s="745"/>
      <c r="F92" s="756"/>
    </row>
    <row r="93" spans="1:6" x14ac:dyDescent="0.2">
      <c r="A93" s="767" t="s">
        <v>279</v>
      </c>
      <c r="B93" s="144" t="s">
        <v>1494</v>
      </c>
      <c r="C93" s="721" t="s">
        <v>256</v>
      </c>
      <c r="D93" s="731">
        <v>499.99999999999994</v>
      </c>
      <c r="E93" s="745"/>
      <c r="F93" s="756"/>
    </row>
    <row r="94" spans="1:6" x14ac:dyDescent="0.2">
      <c r="A94" s="767" t="s">
        <v>280</v>
      </c>
      <c r="B94" s="144" t="s">
        <v>326</v>
      </c>
      <c r="C94" s="721" t="s">
        <v>9</v>
      </c>
      <c r="D94" s="731">
        <v>50.000000000000007</v>
      </c>
      <c r="E94" s="745"/>
      <c r="F94" s="756"/>
    </row>
    <row r="95" spans="1:6" x14ac:dyDescent="0.2">
      <c r="A95" s="767" t="s">
        <v>281</v>
      </c>
      <c r="B95" s="144" t="s">
        <v>328</v>
      </c>
      <c r="C95" s="721" t="s">
        <v>9</v>
      </c>
      <c r="D95" s="731">
        <v>39.999999999999993</v>
      </c>
      <c r="E95" s="745"/>
      <c r="F95" s="756"/>
    </row>
    <row r="96" spans="1:6" x14ac:dyDescent="0.2">
      <c r="A96" s="767" t="s">
        <v>282</v>
      </c>
      <c r="B96" s="144" t="s">
        <v>330</v>
      </c>
      <c r="C96" s="721" t="s">
        <v>9</v>
      </c>
      <c r="D96" s="731">
        <v>39.999999999999993</v>
      </c>
      <c r="E96" s="745"/>
      <c r="F96" s="756"/>
    </row>
    <row r="97" spans="1:6" x14ac:dyDescent="0.2">
      <c r="A97" s="767" t="s">
        <v>283</v>
      </c>
      <c r="B97" s="1265" t="s">
        <v>1054</v>
      </c>
      <c r="C97" s="721" t="s">
        <v>244</v>
      </c>
      <c r="D97" s="731">
        <v>180</v>
      </c>
      <c r="E97" s="745"/>
      <c r="F97" s="753"/>
    </row>
    <row r="98" spans="1:6" ht="25.5" x14ac:dyDescent="0.2">
      <c r="A98" s="767" t="s">
        <v>284</v>
      </c>
      <c r="B98" s="1265" t="s">
        <v>1495</v>
      </c>
      <c r="C98" s="721" t="s">
        <v>244</v>
      </c>
      <c r="D98" s="731">
        <v>47.999999999999986</v>
      </c>
      <c r="E98" s="745"/>
      <c r="F98" s="753"/>
    </row>
    <row r="99" spans="1:6" ht="25.5" x14ac:dyDescent="0.2">
      <c r="A99" s="767" t="s">
        <v>285</v>
      </c>
      <c r="B99" s="1265" t="s">
        <v>1496</v>
      </c>
      <c r="C99" s="721" t="s">
        <v>244</v>
      </c>
      <c r="D99" s="731">
        <v>64.000000000000014</v>
      </c>
      <c r="E99" s="745"/>
      <c r="F99" s="753"/>
    </row>
    <row r="100" spans="1:6" ht="25.5" x14ac:dyDescent="0.2">
      <c r="A100" s="767" t="s">
        <v>286</v>
      </c>
      <c r="B100" s="1265" t="s">
        <v>1497</v>
      </c>
      <c r="C100" s="721" t="s">
        <v>244</v>
      </c>
      <c r="D100" s="731">
        <v>756</v>
      </c>
      <c r="E100" s="745"/>
      <c r="F100" s="753"/>
    </row>
    <row r="101" spans="1:6" x14ac:dyDescent="0.2">
      <c r="A101" s="767" t="s">
        <v>287</v>
      </c>
      <c r="B101" s="144" t="s">
        <v>1498</v>
      </c>
      <c r="C101" s="721" t="s">
        <v>244</v>
      </c>
      <c r="D101" s="731">
        <v>1512</v>
      </c>
      <c r="E101" s="745"/>
      <c r="F101" s="756"/>
    </row>
    <row r="102" spans="1:6" x14ac:dyDescent="0.2">
      <c r="A102" s="767" t="s">
        <v>288</v>
      </c>
      <c r="B102" s="144" t="s">
        <v>337</v>
      </c>
      <c r="C102" s="721" t="s">
        <v>244</v>
      </c>
      <c r="D102" s="731">
        <v>4.0000000000000009</v>
      </c>
      <c r="E102" s="745"/>
      <c r="F102" s="756"/>
    </row>
    <row r="103" spans="1:6" x14ac:dyDescent="0.2">
      <c r="A103" s="767" t="s">
        <v>289</v>
      </c>
      <c r="B103" s="144" t="s">
        <v>339</v>
      </c>
      <c r="C103" s="721" t="s">
        <v>244</v>
      </c>
      <c r="D103" s="731">
        <v>4.0000000000000009</v>
      </c>
      <c r="E103" s="745"/>
      <c r="F103" s="756"/>
    </row>
    <row r="104" spans="1:6" x14ac:dyDescent="0.2">
      <c r="A104" s="767" t="s">
        <v>290</v>
      </c>
      <c r="B104" s="144" t="s">
        <v>1499</v>
      </c>
      <c r="C104" s="721" t="s">
        <v>244</v>
      </c>
      <c r="D104" s="731">
        <v>4.0000000000000009</v>
      </c>
      <c r="E104" s="745"/>
      <c r="F104" s="756"/>
    </row>
    <row r="105" spans="1:6" x14ac:dyDescent="0.2">
      <c r="A105" s="767" t="s">
        <v>291</v>
      </c>
      <c r="B105" s="144" t="s">
        <v>1500</v>
      </c>
      <c r="C105" s="721" t="s">
        <v>244</v>
      </c>
      <c r="D105" s="731">
        <v>200.00000000000003</v>
      </c>
      <c r="E105" s="745"/>
      <c r="F105" s="756"/>
    </row>
    <row r="106" spans="1:6" x14ac:dyDescent="0.2">
      <c r="A106" s="767" t="s">
        <v>292</v>
      </c>
      <c r="B106" s="144" t="s">
        <v>1259</v>
      </c>
      <c r="C106" s="721" t="s">
        <v>299</v>
      </c>
      <c r="D106" s="731">
        <v>9720</v>
      </c>
      <c r="E106" s="745"/>
      <c r="F106" s="756"/>
    </row>
    <row r="107" spans="1:6" x14ac:dyDescent="0.2">
      <c r="A107" s="767" t="s">
        <v>293</v>
      </c>
      <c r="B107" s="144" t="s">
        <v>1053</v>
      </c>
      <c r="C107" s="721" t="s">
        <v>262</v>
      </c>
      <c r="D107" s="731">
        <v>50.000000000000007</v>
      </c>
      <c r="E107" s="745"/>
      <c r="F107" s="756"/>
    </row>
    <row r="108" spans="1:6" x14ac:dyDescent="0.2">
      <c r="A108" s="767" t="s">
        <v>294</v>
      </c>
      <c r="B108" s="144" t="s">
        <v>1501</v>
      </c>
      <c r="C108" s="721" t="s">
        <v>244</v>
      </c>
      <c r="D108" s="731">
        <v>76.000000000000014</v>
      </c>
      <c r="E108" s="745"/>
      <c r="F108" s="756"/>
    </row>
    <row r="109" spans="1:6" x14ac:dyDescent="0.2">
      <c r="A109" s="767" t="s">
        <v>295</v>
      </c>
      <c r="B109" s="144" t="s">
        <v>1055</v>
      </c>
      <c r="C109" s="721" t="s">
        <v>244</v>
      </c>
      <c r="D109" s="731">
        <v>2.0000000000000004</v>
      </c>
      <c r="E109" s="745"/>
      <c r="F109" s="756"/>
    </row>
    <row r="110" spans="1:6" x14ac:dyDescent="0.2">
      <c r="A110" s="767" t="s">
        <v>296</v>
      </c>
      <c r="B110" s="144" t="s">
        <v>1502</v>
      </c>
      <c r="C110" s="721" t="s">
        <v>244</v>
      </c>
      <c r="D110" s="731">
        <v>54</v>
      </c>
      <c r="E110" s="745"/>
      <c r="F110" s="756"/>
    </row>
    <row r="111" spans="1:6" x14ac:dyDescent="0.2">
      <c r="A111" s="767" t="s">
        <v>297</v>
      </c>
      <c r="B111" s="144" t="s">
        <v>1503</v>
      </c>
      <c r="C111" s="721" t="s">
        <v>244</v>
      </c>
      <c r="D111" s="731">
        <v>36</v>
      </c>
      <c r="E111" s="745"/>
      <c r="F111" s="756"/>
    </row>
    <row r="112" spans="1:6" ht="25.5" x14ac:dyDescent="0.2">
      <c r="A112" s="767" t="s">
        <v>300</v>
      </c>
      <c r="B112" s="144" t="s">
        <v>1504</v>
      </c>
      <c r="C112" s="721" t="s">
        <v>9</v>
      </c>
      <c r="D112" s="731">
        <v>300</v>
      </c>
      <c r="E112" s="745"/>
      <c r="F112" s="756"/>
    </row>
    <row r="113" spans="1:6" ht="25.5" x14ac:dyDescent="0.2">
      <c r="A113" s="767" t="s">
        <v>301</v>
      </c>
      <c r="B113" s="144" t="s">
        <v>1505</v>
      </c>
      <c r="C113" s="721" t="s">
        <v>9</v>
      </c>
      <c r="D113" s="731">
        <v>300</v>
      </c>
      <c r="E113" s="745"/>
      <c r="F113" s="756"/>
    </row>
    <row r="114" spans="1:6" ht="25.5" x14ac:dyDescent="0.2">
      <c r="A114" s="767" t="s">
        <v>302</v>
      </c>
      <c r="B114" s="144" t="s">
        <v>1506</v>
      </c>
      <c r="C114" s="721" t="s">
        <v>9</v>
      </c>
      <c r="D114" s="731">
        <v>300</v>
      </c>
      <c r="E114" s="745"/>
      <c r="F114" s="756"/>
    </row>
    <row r="115" spans="1:6" x14ac:dyDescent="0.2">
      <c r="A115" s="767" t="s">
        <v>1962</v>
      </c>
      <c r="B115" s="144" t="s">
        <v>352</v>
      </c>
      <c r="C115" s="721" t="s">
        <v>9</v>
      </c>
      <c r="D115" s="731">
        <v>400.00000000000006</v>
      </c>
      <c r="E115" s="745"/>
      <c r="F115" s="756"/>
    </row>
    <row r="116" spans="1:6" x14ac:dyDescent="0.2">
      <c r="A116" s="767" t="s">
        <v>2232</v>
      </c>
      <c r="B116" s="144" t="s">
        <v>353</v>
      </c>
      <c r="C116" s="721" t="s">
        <v>9</v>
      </c>
      <c r="D116" s="731">
        <v>400.00000000000006</v>
      </c>
      <c r="E116" s="745"/>
      <c r="F116" s="756"/>
    </row>
    <row r="117" spans="1:6" x14ac:dyDescent="0.2">
      <c r="A117" s="767" t="s">
        <v>2233</v>
      </c>
      <c r="B117" s="144" t="s">
        <v>354</v>
      </c>
      <c r="C117" s="721" t="s">
        <v>9</v>
      </c>
      <c r="D117" s="731">
        <v>200.00000000000003</v>
      </c>
      <c r="E117" s="745"/>
      <c r="F117" s="756"/>
    </row>
    <row r="118" spans="1:6" x14ac:dyDescent="0.2">
      <c r="A118" s="767" t="s">
        <v>2234</v>
      </c>
      <c r="B118" s="144" t="s">
        <v>355</v>
      </c>
      <c r="C118" s="721" t="s">
        <v>9</v>
      </c>
      <c r="D118" s="731">
        <v>200.00000000000003</v>
      </c>
      <c r="E118" s="745"/>
      <c r="F118" s="756"/>
    </row>
    <row r="119" spans="1:6" x14ac:dyDescent="0.2">
      <c r="A119" s="767" t="s">
        <v>2235</v>
      </c>
      <c r="B119" s="144" t="s">
        <v>356</v>
      </c>
      <c r="C119" s="721" t="s">
        <v>9</v>
      </c>
      <c r="D119" s="731">
        <v>100.00000000000001</v>
      </c>
      <c r="E119" s="745"/>
      <c r="F119" s="756"/>
    </row>
    <row r="120" spans="1:6" x14ac:dyDescent="0.2">
      <c r="A120" s="767" t="s">
        <v>2236</v>
      </c>
      <c r="B120" s="144" t="s">
        <v>357</v>
      </c>
      <c r="C120" s="721" t="s">
        <v>9</v>
      </c>
      <c r="D120" s="731">
        <v>100.00000000000001</v>
      </c>
      <c r="E120" s="745"/>
      <c r="F120" s="756"/>
    </row>
    <row r="121" spans="1:6" x14ac:dyDescent="0.2">
      <c r="A121" s="767" t="s">
        <v>2237</v>
      </c>
      <c r="B121" s="144" t="s">
        <v>358</v>
      </c>
      <c r="C121" s="721" t="s">
        <v>9</v>
      </c>
      <c r="D121" s="731">
        <v>50.000000000000007</v>
      </c>
      <c r="E121" s="745"/>
      <c r="F121" s="756"/>
    </row>
    <row r="122" spans="1:6" x14ac:dyDescent="0.2">
      <c r="A122" s="767" t="s">
        <v>2238</v>
      </c>
      <c r="B122" s="144" t="s">
        <v>359</v>
      </c>
      <c r="C122" s="721" t="s">
        <v>9</v>
      </c>
      <c r="D122" s="731">
        <v>50.000000000000007</v>
      </c>
      <c r="E122" s="745"/>
      <c r="F122" s="756"/>
    </row>
    <row r="123" spans="1:6" x14ac:dyDescent="0.2">
      <c r="A123" s="767" t="s">
        <v>2239</v>
      </c>
      <c r="B123" s="144" t="s">
        <v>360</v>
      </c>
      <c r="C123" s="721" t="s">
        <v>9</v>
      </c>
      <c r="D123" s="731">
        <v>50.000000000000007</v>
      </c>
      <c r="E123" s="745"/>
      <c r="F123" s="756"/>
    </row>
    <row r="124" spans="1:6" x14ac:dyDescent="0.2">
      <c r="A124" s="767" t="s">
        <v>2240</v>
      </c>
      <c r="B124" s="144" t="s">
        <v>361</v>
      </c>
      <c r="C124" s="721" t="s">
        <v>9</v>
      </c>
      <c r="D124" s="731">
        <v>39.999999999999993</v>
      </c>
      <c r="E124" s="745"/>
      <c r="F124" s="756"/>
    </row>
    <row r="125" spans="1:6" ht="13.5" thickBot="1" x14ac:dyDescent="0.25">
      <c r="A125" s="768" t="s">
        <v>2241</v>
      </c>
      <c r="B125" s="146" t="s">
        <v>362</v>
      </c>
      <c r="C125" s="773" t="s">
        <v>9</v>
      </c>
      <c r="D125" s="738">
        <v>39.999999999999993</v>
      </c>
      <c r="E125" s="746"/>
      <c r="F125" s="757"/>
    </row>
    <row r="126" spans="1:6" ht="13.5" thickBot="1" x14ac:dyDescent="0.25">
      <c r="A126" s="1303">
        <v>3</v>
      </c>
      <c r="B126" s="1655" t="s">
        <v>581</v>
      </c>
      <c r="C126" s="1656"/>
      <c r="D126" s="1656"/>
      <c r="E126" s="1656"/>
      <c r="F126" s="719"/>
    </row>
    <row r="127" spans="1:6" x14ac:dyDescent="0.2">
      <c r="A127" s="769" t="s">
        <v>303</v>
      </c>
      <c r="B127" s="732" t="s">
        <v>1042</v>
      </c>
      <c r="C127" s="778" t="s">
        <v>252</v>
      </c>
      <c r="D127" s="734">
        <v>6999.9999999999982</v>
      </c>
      <c r="E127" s="747"/>
      <c r="F127" s="758"/>
    </row>
    <row r="128" spans="1:6" x14ac:dyDescent="0.2">
      <c r="A128" s="764" t="s">
        <v>304</v>
      </c>
      <c r="B128" s="735" t="s">
        <v>1283</v>
      </c>
      <c r="C128" s="776" t="s">
        <v>252</v>
      </c>
      <c r="D128" s="731">
        <v>6999.9999999999982</v>
      </c>
      <c r="E128" s="748"/>
      <c r="F128" s="753"/>
    </row>
    <row r="129" spans="1:6" x14ac:dyDescent="0.2">
      <c r="A129" s="769" t="s">
        <v>305</v>
      </c>
      <c r="B129" s="735" t="s">
        <v>1284</v>
      </c>
      <c r="C129" s="776" t="s">
        <v>252</v>
      </c>
      <c r="D129" s="731">
        <v>6999.9999999999982</v>
      </c>
      <c r="E129" s="748"/>
      <c r="F129" s="753"/>
    </row>
    <row r="130" spans="1:6" x14ac:dyDescent="0.2">
      <c r="A130" s="764" t="s">
        <v>306</v>
      </c>
      <c r="B130" s="735" t="s">
        <v>1285</v>
      </c>
      <c r="C130" s="776" t="s">
        <v>252</v>
      </c>
      <c r="D130" s="731">
        <v>6999.9999999999982</v>
      </c>
      <c r="E130" s="748"/>
      <c r="F130" s="753"/>
    </row>
    <row r="131" spans="1:6" x14ac:dyDescent="0.2">
      <c r="A131" s="769" t="s">
        <v>307</v>
      </c>
      <c r="B131" s="735" t="s">
        <v>1286</v>
      </c>
      <c r="C131" s="776" t="s">
        <v>252</v>
      </c>
      <c r="D131" s="731">
        <v>6999.9999999999982</v>
      </c>
      <c r="E131" s="748"/>
      <c r="F131" s="753"/>
    </row>
    <row r="132" spans="1:6" x14ac:dyDescent="0.2">
      <c r="A132" s="764" t="s">
        <v>308</v>
      </c>
      <c r="B132" s="735" t="s">
        <v>1287</v>
      </c>
      <c r="C132" s="776" t="s">
        <v>256</v>
      </c>
      <c r="D132" s="731">
        <v>4999.9999999999991</v>
      </c>
      <c r="E132" s="748"/>
      <c r="F132" s="753"/>
    </row>
    <row r="133" spans="1:6" x14ac:dyDescent="0.2">
      <c r="A133" s="769" t="s">
        <v>309</v>
      </c>
      <c r="B133" s="735" t="s">
        <v>1288</v>
      </c>
      <c r="C133" s="776" t="s">
        <v>252</v>
      </c>
      <c r="D133" s="731">
        <v>540</v>
      </c>
      <c r="E133" s="748"/>
      <c r="F133" s="753"/>
    </row>
    <row r="134" spans="1:6" x14ac:dyDescent="0.2">
      <c r="A134" s="764" t="s">
        <v>310</v>
      </c>
      <c r="B134" s="735" t="s">
        <v>1043</v>
      </c>
      <c r="C134" s="776" t="s">
        <v>252</v>
      </c>
      <c r="D134" s="731">
        <v>300</v>
      </c>
      <c r="E134" s="748"/>
      <c r="F134" s="753"/>
    </row>
    <row r="135" spans="1:6" x14ac:dyDescent="0.2">
      <c r="A135" s="769" t="s">
        <v>311</v>
      </c>
      <c r="B135" s="735" t="s">
        <v>1037</v>
      </c>
      <c r="C135" s="776" t="s">
        <v>1038</v>
      </c>
      <c r="D135" s="731">
        <v>400.00000000000006</v>
      </c>
      <c r="E135" s="748"/>
      <c r="F135" s="753"/>
    </row>
    <row r="136" spans="1:6" x14ac:dyDescent="0.2">
      <c r="A136" s="764" t="s">
        <v>312</v>
      </c>
      <c r="B136" s="735" t="s">
        <v>1289</v>
      </c>
      <c r="C136" s="776" t="s">
        <v>252</v>
      </c>
      <c r="D136" s="731">
        <v>2499.9999999999995</v>
      </c>
      <c r="E136" s="748"/>
      <c r="F136" s="753"/>
    </row>
    <row r="137" spans="1:6" x14ac:dyDescent="0.2">
      <c r="A137" s="769" t="s">
        <v>313</v>
      </c>
      <c r="B137" s="735" t="s">
        <v>1039</v>
      </c>
      <c r="C137" s="776" t="s">
        <v>1038</v>
      </c>
      <c r="D137" s="731">
        <v>499.99999999999994</v>
      </c>
      <c r="E137" s="748"/>
      <c r="F137" s="753"/>
    </row>
    <row r="138" spans="1:6" x14ac:dyDescent="0.2">
      <c r="A138" s="764" t="s">
        <v>314</v>
      </c>
      <c r="B138" s="735" t="s">
        <v>1290</v>
      </c>
      <c r="C138" s="776" t="s">
        <v>256</v>
      </c>
      <c r="D138" s="731">
        <v>2999.9999999999995</v>
      </c>
      <c r="E138" s="748"/>
      <c r="F138" s="753"/>
    </row>
    <row r="139" spans="1:6" x14ac:dyDescent="0.2">
      <c r="A139" s="769" t="s">
        <v>315</v>
      </c>
      <c r="B139" s="735" t="s">
        <v>1046</v>
      </c>
      <c r="C139" s="776" t="s">
        <v>252</v>
      </c>
      <c r="D139" s="731">
        <v>1999.9999999999998</v>
      </c>
      <c r="E139" s="748"/>
      <c r="F139" s="753"/>
    </row>
    <row r="140" spans="1:6" x14ac:dyDescent="0.2">
      <c r="A140" s="764" t="s">
        <v>316</v>
      </c>
      <c r="B140" s="735" t="s">
        <v>1036</v>
      </c>
      <c r="C140" s="776" t="s">
        <v>252</v>
      </c>
      <c r="D140" s="731">
        <v>249999.99999999988</v>
      </c>
      <c r="E140" s="748"/>
      <c r="F140" s="753"/>
    </row>
    <row r="141" spans="1:6" x14ac:dyDescent="0.2">
      <c r="A141" s="769" t="s">
        <v>317</v>
      </c>
      <c r="B141" s="735" t="s">
        <v>1050</v>
      </c>
      <c r="C141" s="776" t="s">
        <v>1048</v>
      </c>
      <c r="D141" s="731">
        <v>216</v>
      </c>
      <c r="E141" s="748"/>
      <c r="F141" s="753"/>
    </row>
    <row r="142" spans="1:6" x14ac:dyDescent="0.2">
      <c r="A142" s="764" t="s">
        <v>318</v>
      </c>
      <c r="B142" s="735" t="s">
        <v>1045</v>
      </c>
      <c r="C142" s="776" t="s">
        <v>299</v>
      </c>
      <c r="D142" s="731">
        <v>191.99999999999994</v>
      </c>
      <c r="E142" s="748"/>
      <c r="F142" s="753"/>
    </row>
    <row r="143" spans="1:6" x14ac:dyDescent="0.2">
      <c r="A143" s="769" t="s">
        <v>319</v>
      </c>
      <c r="B143" s="671" t="s">
        <v>1259</v>
      </c>
      <c r="C143" s="776" t="s">
        <v>299</v>
      </c>
      <c r="D143" s="731">
        <f>3500*2*18</f>
        <v>126000</v>
      </c>
      <c r="E143" s="742"/>
      <c r="F143" s="753"/>
    </row>
    <row r="144" spans="1:6" x14ac:dyDescent="0.2">
      <c r="A144" s="764" t="s">
        <v>320</v>
      </c>
      <c r="B144" s="144" t="s">
        <v>1498</v>
      </c>
      <c r="C144" s="776" t="s">
        <v>9</v>
      </c>
      <c r="D144" s="731">
        <v>36</v>
      </c>
      <c r="E144" s="748"/>
      <c r="F144" s="753"/>
    </row>
    <row r="145" spans="1:6" x14ac:dyDescent="0.2">
      <c r="A145" s="769" t="s">
        <v>321</v>
      </c>
      <c r="B145" s="735" t="s">
        <v>1291</v>
      </c>
      <c r="C145" s="776" t="s">
        <v>256</v>
      </c>
      <c r="D145" s="731">
        <v>2999.9999999999995</v>
      </c>
      <c r="E145" s="748"/>
      <c r="F145" s="753"/>
    </row>
    <row r="146" spans="1:6" x14ac:dyDescent="0.2">
      <c r="A146" s="764" t="s">
        <v>322</v>
      </c>
      <c r="B146" s="735" t="s">
        <v>1044</v>
      </c>
      <c r="C146" s="776" t="s">
        <v>252</v>
      </c>
      <c r="D146" s="731">
        <v>216</v>
      </c>
      <c r="E146" s="748"/>
      <c r="F146" s="753"/>
    </row>
    <row r="147" spans="1:6" x14ac:dyDescent="0.2">
      <c r="A147" s="769" t="s">
        <v>323</v>
      </c>
      <c r="B147" s="735" t="s">
        <v>2242</v>
      </c>
      <c r="C147" s="777" t="s">
        <v>256</v>
      </c>
      <c r="D147" s="731">
        <v>300</v>
      </c>
      <c r="E147" s="748"/>
      <c r="F147" s="753"/>
    </row>
    <row r="148" spans="1:6" ht="38.25" x14ac:dyDescent="0.2">
      <c r="A148" s="764" t="s">
        <v>324</v>
      </c>
      <c r="B148" s="735" t="s">
        <v>2243</v>
      </c>
      <c r="C148" s="777" t="s">
        <v>256</v>
      </c>
      <c r="D148" s="731">
        <v>300</v>
      </c>
      <c r="E148" s="748"/>
      <c r="F148" s="753"/>
    </row>
    <row r="149" spans="1:6" x14ac:dyDescent="0.2">
      <c r="A149" s="769" t="s">
        <v>325</v>
      </c>
      <c r="B149" s="735" t="s">
        <v>1292</v>
      </c>
      <c r="C149" s="776" t="s">
        <v>9</v>
      </c>
      <c r="D149" s="731">
        <v>300</v>
      </c>
      <c r="E149" s="748"/>
      <c r="F149" s="753"/>
    </row>
    <row r="150" spans="1:6" x14ac:dyDescent="0.2">
      <c r="A150" s="764" t="s">
        <v>327</v>
      </c>
      <c r="B150" s="735" t="s">
        <v>1293</v>
      </c>
      <c r="C150" s="776" t="s">
        <v>9</v>
      </c>
      <c r="D150" s="731">
        <v>300</v>
      </c>
      <c r="E150" s="748"/>
      <c r="F150" s="753"/>
    </row>
    <row r="151" spans="1:6" x14ac:dyDescent="0.2">
      <c r="A151" s="769" t="s">
        <v>329</v>
      </c>
      <c r="B151" s="735" t="s">
        <v>1051</v>
      </c>
      <c r="C151" s="776" t="s">
        <v>9</v>
      </c>
      <c r="D151" s="731">
        <v>36</v>
      </c>
      <c r="E151" s="748"/>
      <c r="F151" s="753"/>
    </row>
    <row r="152" spans="1:6" x14ac:dyDescent="0.2">
      <c r="A152" s="764" t="s">
        <v>331</v>
      </c>
      <c r="B152" s="735" t="s">
        <v>1294</v>
      </c>
      <c r="C152" s="776" t="s">
        <v>9</v>
      </c>
      <c r="D152" s="731">
        <v>90</v>
      </c>
      <c r="E152" s="748"/>
      <c r="F152" s="753"/>
    </row>
    <row r="153" spans="1:6" x14ac:dyDescent="0.2">
      <c r="A153" s="769" t="s">
        <v>332</v>
      </c>
      <c r="B153" s="735" t="s">
        <v>1295</v>
      </c>
      <c r="C153" s="776" t="s">
        <v>9</v>
      </c>
      <c r="D153" s="731">
        <v>4.0000000000000009</v>
      </c>
      <c r="E153" s="748"/>
      <c r="F153" s="753"/>
    </row>
    <row r="154" spans="1:6" x14ac:dyDescent="0.2">
      <c r="A154" s="764" t="s">
        <v>333</v>
      </c>
      <c r="B154" s="735" t="s">
        <v>1296</v>
      </c>
      <c r="C154" s="776" t="s">
        <v>1048</v>
      </c>
      <c r="D154" s="731">
        <v>1650.0000000000002</v>
      </c>
      <c r="E154" s="748"/>
      <c r="F154" s="753"/>
    </row>
    <row r="155" spans="1:6" x14ac:dyDescent="0.2">
      <c r="A155" s="769" t="s">
        <v>334</v>
      </c>
      <c r="B155" s="735" t="s">
        <v>1297</v>
      </c>
      <c r="C155" s="776" t="s">
        <v>9</v>
      </c>
      <c r="D155" s="731">
        <v>50.000000000000007</v>
      </c>
      <c r="E155" s="748"/>
      <c r="F155" s="753"/>
    </row>
    <row r="156" spans="1:6" x14ac:dyDescent="0.2">
      <c r="A156" s="764" t="s">
        <v>335</v>
      </c>
      <c r="B156" s="735" t="s">
        <v>2047</v>
      </c>
      <c r="C156" s="776" t="s">
        <v>2046</v>
      </c>
      <c r="D156" s="731">
        <v>150</v>
      </c>
      <c r="E156" s="748"/>
      <c r="F156" s="753"/>
    </row>
    <row r="157" spans="1:6" x14ac:dyDescent="0.2">
      <c r="A157" s="769" t="s">
        <v>336</v>
      </c>
      <c r="B157" s="735" t="s">
        <v>1298</v>
      </c>
      <c r="C157" s="776" t="s">
        <v>9</v>
      </c>
      <c r="D157" s="731">
        <v>504</v>
      </c>
      <c r="E157" s="748"/>
      <c r="F157" s="753"/>
    </row>
    <row r="158" spans="1:6" x14ac:dyDescent="0.2">
      <c r="A158" s="764" t="s">
        <v>338</v>
      </c>
      <c r="B158" s="735" t="s">
        <v>1299</v>
      </c>
      <c r="C158" s="777" t="s">
        <v>256</v>
      </c>
      <c r="D158" s="731">
        <v>300</v>
      </c>
      <c r="E158" s="748"/>
      <c r="F158" s="753"/>
    </row>
    <row r="159" spans="1:6" x14ac:dyDescent="0.2">
      <c r="A159" s="769" t="s">
        <v>340</v>
      </c>
      <c r="B159" s="735" t="s">
        <v>1300</v>
      </c>
      <c r="C159" s="776" t="s">
        <v>9</v>
      </c>
      <c r="D159" s="731">
        <v>200.00000000000003</v>
      </c>
      <c r="E159" s="748"/>
      <c r="F159" s="753"/>
    </row>
    <row r="160" spans="1:6" x14ac:dyDescent="0.2">
      <c r="A160" s="764" t="s">
        <v>341</v>
      </c>
      <c r="B160" s="735" t="s">
        <v>1041</v>
      </c>
      <c r="C160" s="776" t="s">
        <v>252</v>
      </c>
      <c r="D160" s="731">
        <v>480.00000000000011</v>
      </c>
      <c r="E160" s="748"/>
      <c r="F160" s="753"/>
    </row>
    <row r="161" spans="1:6" x14ac:dyDescent="0.2">
      <c r="A161" s="769" t="s">
        <v>342</v>
      </c>
      <c r="B161" s="735" t="s">
        <v>1301</v>
      </c>
      <c r="C161" s="776" t="s">
        <v>9</v>
      </c>
      <c r="D161" s="731">
        <v>200.00000000000003</v>
      </c>
      <c r="E161" s="748"/>
      <c r="F161" s="753"/>
    </row>
    <row r="162" spans="1:6" x14ac:dyDescent="0.2">
      <c r="A162" s="764" t="s">
        <v>343</v>
      </c>
      <c r="B162" s="735" t="s">
        <v>1302</v>
      </c>
      <c r="C162" s="776" t="s">
        <v>9</v>
      </c>
      <c r="D162" s="731">
        <v>200.00000000000003</v>
      </c>
      <c r="E162" s="748"/>
      <c r="F162" s="753"/>
    </row>
    <row r="163" spans="1:6" ht="25.5" x14ac:dyDescent="0.2">
      <c r="A163" s="769" t="s">
        <v>344</v>
      </c>
      <c r="B163" s="735" t="s">
        <v>1052</v>
      </c>
      <c r="C163" s="776" t="s">
        <v>9</v>
      </c>
      <c r="D163" s="731">
        <v>36</v>
      </c>
      <c r="E163" s="748"/>
      <c r="F163" s="753"/>
    </row>
    <row r="164" spans="1:6" x14ac:dyDescent="0.2">
      <c r="A164" s="764" t="s">
        <v>345</v>
      </c>
      <c r="B164" s="735" t="s">
        <v>1040</v>
      </c>
      <c r="C164" s="776" t="s">
        <v>256</v>
      </c>
      <c r="D164" s="731">
        <v>500</v>
      </c>
      <c r="E164" s="748"/>
      <c r="F164" s="753"/>
    </row>
    <row r="165" spans="1:6" x14ac:dyDescent="0.2">
      <c r="A165" s="769" t="s">
        <v>346</v>
      </c>
      <c r="B165" s="735" t="s">
        <v>1303</v>
      </c>
      <c r="C165" s="776" t="s">
        <v>9</v>
      </c>
      <c r="D165" s="731">
        <v>19.999999999999996</v>
      </c>
      <c r="E165" s="748"/>
      <c r="F165" s="753"/>
    </row>
    <row r="166" spans="1:6" x14ac:dyDescent="0.2">
      <c r="A166" s="764" t="s">
        <v>347</v>
      </c>
      <c r="B166" s="735" t="s">
        <v>1047</v>
      </c>
      <c r="C166" s="776" t="s">
        <v>9</v>
      </c>
      <c r="D166" s="731">
        <v>23999.999999999996</v>
      </c>
      <c r="E166" s="748"/>
      <c r="F166" s="753"/>
    </row>
    <row r="167" spans="1:6" x14ac:dyDescent="0.2">
      <c r="A167" s="769" t="s">
        <v>348</v>
      </c>
      <c r="B167" s="774" t="s">
        <v>298</v>
      </c>
      <c r="C167" s="777" t="s">
        <v>299</v>
      </c>
      <c r="D167" s="731">
        <v>19.999999999999996</v>
      </c>
      <c r="E167" s="748"/>
      <c r="F167" s="753"/>
    </row>
    <row r="168" spans="1:6" x14ac:dyDescent="0.2">
      <c r="A168" s="764" t="s">
        <v>349</v>
      </c>
      <c r="B168" s="735" t="s">
        <v>1049</v>
      </c>
      <c r="C168" s="776" t="s">
        <v>299</v>
      </c>
      <c r="D168" s="731">
        <v>495.99999999999983</v>
      </c>
      <c r="E168" s="748"/>
      <c r="F168" s="753"/>
    </row>
    <row r="169" spans="1:6" x14ac:dyDescent="0.2">
      <c r="A169" s="769" t="s">
        <v>350</v>
      </c>
      <c r="B169" s="735" t="s">
        <v>1304</v>
      </c>
      <c r="C169" s="776" t="s">
        <v>9</v>
      </c>
      <c r="D169" s="731">
        <v>200.00000000000003</v>
      </c>
      <c r="E169" s="748"/>
      <c r="F169" s="753"/>
    </row>
    <row r="170" spans="1:6" ht="13.5" thickBot="1" x14ac:dyDescent="0.25">
      <c r="A170" s="764" t="s">
        <v>351</v>
      </c>
      <c r="B170" s="775" t="s">
        <v>1305</v>
      </c>
      <c r="C170" s="779" t="s">
        <v>9</v>
      </c>
      <c r="D170" s="738">
        <v>245.99999999999994</v>
      </c>
      <c r="E170" s="749"/>
      <c r="F170" s="754"/>
    </row>
    <row r="171" spans="1:6" ht="13.5" thickBot="1" x14ac:dyDescent="0.25">
      <c r="A171" s="395">
        <v>4</v>
      </c>
      <c r="B171" s="1657" t="s">
        <v>583</v>
      </c>
      <c r="C171" s="1658"/>
      <c r="D171" s="1658"/>
      <c r="E171" s="1658"/>
      <c r="F171" s="759"/>
    </row>
    <row r="172" spans="1:6" x14ac:dyDescent="0.2">
      <c r="A172" s="769" t="s">
        <v>363</v>
      </c>
      <c r="B172" s="739" t="s">
        <v>364</v>
      </c>
      <c r="C172" s="740" t="s">
        <v>252</v>
      </c>
      <c r="D172" s="734">
        <v>240.00000000000006</v>
      </c>
      <c r="E172" s="750"/>
      <c r="F172" s="758"/>
    </row>
    <row r="173" spans="1:6" x14ac:dyDescent="0.2">
      <c r="A173" s="764" t="s">
        <v>365</v>
      </c>
      <c r="B173" s="730" t="s">
        <v>1306</v>
      </c>
      <c r="C173" s="728" t="s">
        <v>9</v>
      </c>
      <c r="D173" s="731">
        <v>1200</v>
      </c>
      <c r="E173" s="748"/>
      <c r="F173" s="753"/>
    </row>
    <row r="174" spans="1:6" x14ac:dyDescent="0.2">
      <c r="A174" s="764" t="s">
        <v>366</v>
      </c>
      <c r="B174" s="730" t="s">
        <v>367</v>
      </c>
      <c r="C174" s="728" t="s">
        <v>9</v>
      </c>
      <c r="D174" s="731">
        <v>100.00000000000001</v>
      </c>
      <c r="E174" s="748"/>
      <c r="F174" s="753"/>
    </row>
    <row r="175" spans="1:6" x14ac:dyDescent="0.2">
      <c r="A175" s="764" t="s">
        <v>368</v>
      </c>
      <c r="B175" s="671" t="s">
        <v>1254</v>
      </c>
      <c r="C175" s="728" t="s">
        <v>299</v>
      </c>
      <c r="D175" s="731">
        <v>100.00000000000001</v>
      </c>
      <c r="E175" s="748"/>
      <c r="F175" s="753"/>
    </row>
    <row r="176" spans="1:6" x14ac:dyDescent="0.2">
      <c r="A176" s="764" t="s">
        <v>369</v>
      </c>
      <c r="B176" s="730" t="s">
        <v>370</v>
      </c>
      <c r="C176" s="728" t="s">
        <v>9</v>
      </c>
      <c r="D176" s="731">
        <v>4.0000000000000009</v>
      </c>
      <c r="E176" s="748"/>
      <c r="F176" s="753"/>
    </row>
    <row r="177" spans="1:6" x14ac:dyDescent="0.2">
      <c r="A177" s="764" t="s">
        <v>371</v>
      </c>
      <c r="B177" s="730" t="s">
        <v>372</v>
      </c>
      <c r="C177" s="728" t="s">
        <v>9</v>
      </c>
      <c r="D177" s="731">
        <v>300</v>
      </c>
      <c r="E177" s="748"/>
      <c r="F177" s="753"/>
    </row>
    <row r="178" spans="1:6" x14ac:dyDescent="0.2">
      <c r="A178" s="764" t="s">
        <v>373</v>
      </c>
      <c r="B178" s="730" t="s">
        <v>374</v>
      </c>
      <c r="C178" s="728" t="s">
        <v>9</v>
      </c>
      <c r="D178" s="731">
        <v>120.00000000000003</v>
      </c>
      <c r="E178" s="748"/>
      <c r="F178" s="753"/>
    </row>
    <row r="179" spans="1:6" x14ac:dyDescent="0.2">
      <c r="A179" s="764" t="s">
        <v>375</v>
      </c>
      <c r="B179" s="730" t="s">
        <v>376</v>
      </c>
      <c r="C179" s="728" t="s">
        <v>9</v>
      </c>
      <c r="D179" s="731">
        <v>240.00000000000006</v>
      </c>
      <c r="E179" s="748"/>
      <c r="F179" s="753"/>
    </row>
    <row r="180" spans="1:6" x14ac:dyDescent="0.2">
      <c r="A180" s="764" t="s">
        <v>377</v>
      </c>
      <c r="B180" s="730" t="s">
        <v>378</v>
      </c>
      <c r="C180" s="728" t="s">
        <v>9</v>
      </c>
      <c r="D180" s="731">
        <v>480.00000000000011</v>
      </c>
      <c r="E180" s="748"/>
      <c r="F180" s="753"/>
    </row>
    <row r="181" spans="1:6" x14ac:dyDescent="0.2">
      <c r="A181" s="764" t="s">
        <v>379</v>
      </c>
      <c r="B181" s="730" t="s">
        <v>380</v>
      </c>
      <c r="C181" s="728" t="s">
        <v>9</v>
      </c>
      <c r="D181" s="731">
        <v>480.00000000000011</v>
      </c>
      <c r="E181" s="748"/>
      <c r="F181" s="753"/>
    </row>
    <row r="182" spans="1:6" x14ac:dyDescent="0.2">
      <c r="A182" s="764" t="s">
        <v>381</v>
      </c>
      <c r="B182" s="730" t="s">
        <v>382</v>
      </c>
      <c r="C182" s="728" t="s">
        <v>9</v>
      </c>
      <c r="D182" s="731">
        <v>79.999999999999986</v>
      </c>
      <c r="E182" s="748"/>
      <c r="F182" s="753"/>
    </row>
    <row r="183" spans="1:6" x14ac:dyDescent="0.2">
      <c r="A183" s="764" t="s">
        <v>383</v>
      </c>
      <c r="B183" s="730" t="s">
        <v>385</v>
      </c>
      <c r="C183" s="728" t="s">
        <v>9</v>
      </c>
      <c r="D183" s="731">
        <v>60.000000000000014</v>
      </c>
      <c r="E183" s="748"/>
      <c r="F183" s="753"/>
    </row>
    <row r="184" spans="1:6" x14ac:dyDescent="0.2">
      <c r="A184" s="764" t="s">
        <v>384</v>
      </c>
      <c r="B184" s="727" t="s">
        <v>1574</v>
      </c>
      <c r="C184" s="728" t="s">
        <v>1314</v>
      </c>
      <c r="D184" s="731">
        <f>3*18</f>
        <v>54</v>
      </c>
      <c r="E184" s="751"/>
      <c r="F184" s="753"/>
    </row>
    <row r="185" spans="1:6" x14ac:dyDescent="0.2">
      <c r="A185" s="764" t="s">
        <v>386</v>
      </c>
      <c r="B185" s="727" t="s">
        <v>1575</v>
      </c>
      <c r="C185" s="728" t="s">
        <v>1314</v>
      </c>
      <c r="D185" s="731">
        <f>3*18</f>
        <v>54</v>
      </c>
      <c r="E185" s="751"/>
      <c r="F185" s="753"/>
    </row>
    <row r="186" spans="1:6" x14ac:dyDescent="0.2">
      <c r="A186" s="764" t="s">
        <v>387</v>
      </c>
      <c r="B186" s="727" t="s">
        <v>1576</v>
      </c>
      <c r="C186" s="728" t="s">
        <v>1314</v>
      </c>
      <c r="D186" s="731">
        <f>3*18</f>
        <v>54</v>
      </c>
      <c r="E186" s="751"/>
      <c r="F186" s="753"/>
    </row>
    <row r="187" spans="1:6" x14ac:dyDescent="0.2">
      <c r="A187" s="764" t="s">
        <v>388</v>
      </c>
      <c r="B187" s="729" t="s">
        <v>1577</v>
      </c>
      <c r="C187" s="728" t="s">
        <v>1314</v>
      </c>
      <c r="D187" s="731">
        <f>3*18</f>
        <v>54</v>
      </c>
      <c r="E187" s="751"/>
      <c r="F187" s="753"/>
    </row>
    <row r="188" spans="1:6" x14ac:dyDescent="0.2">
      <c r="A188" s="764" t="s">
        <v>389</v>
      </c>
      <c r="B188" s="730" t="s">
        <v>392</v>
      </c>
      <c r="C188" s="728" t="s">
        <v>9</v>
      </c>
      <c r="D188" s="731">
        <f>3*18</f>
        <v>54</v>
      </c>
      <c r="E188" s="751"/>
      <c r="F188" s="753"/>
    </row>
    <row r="189" spans="1:6" x14ac:dyDescent="0.2">
      <c r="A189" s="764" t="s">
        <v>390</v>
      </c>
      <c r="B189" s="730" t="s">
        <v>1312</v>
      </c>
      <c r="C189" s="728" t="s">
        <v>9</v>
      </c>
      <c r="D189" s="731">
        <v>195</v>
      </c>
      <c r="E189" s="751"/>
      <c r="F189" s="753"/>
    </row>
    <row r="190" spans="1:6" x14ac:dyDescent="0.2">
      <c r="A190" s="764" t="s">
        <v>391</v>
      </c>
      <c r="B190" s="730" t="s">
        <v>1313</v>
      </c>
      <c r="C190" s="728" t="s">
        <v>9</v>
      </c>
      <c r="D190" s="731">
        <v>195</v>
      </c>
      <c r="E190" s="751"/>
      <c r="F190" s="753"/>
    </row>
    <row r="191" spans="1:6" x14ac:dyDescent="0.2">
      <c r="A191" s="764" t="s">
        <v>393</v>
      </c>
      <c r="B191" s="730" t="s">
        <v>1308</v>
      </c>
      <c r="C191" s="728" t="s">
        <v>9</v>
      </c>
      <c r="D191" s="731">
        <f>5*18</f>
        <v>90</v>
      </c>
      <c r="E191" s="751"/>
      <c r="F191" s="753"/>
    </row>
    <row r="192" spans="1:6" x14ac:dyDescent="0.2">
      <c r="A192" s="764" t="s">
        <v>394</v>
      </c>
      <c r="B192" s="730" t="s">
        <v>2048</v>
      </c>
      <c r="C192" s="728" t="s">
        <v>9</v>
      </c>
      <c r="D192" s="731">
        <f>28*18</f>
        <v>504</v>
      </c>
      <c r="E192" s="751"/>
      <c r="F192" s="753"/>
    </row>
    <row r="193" spans="1:6" x14ac:dyDescent="0.2">
      <c r="A193" s="764" t="s">
        <v>395</v>
      </c>
      <c r="B193" s="730" t="s">
        <v>2049</v>
      </c>
      <c r="C193" s="728" t="s">
        <v>9</v>
      </c>
      <c r="D193" s="731">
        <v>20</v>
      </c>
      <c r="E193" s="751"/>
      <c r="F193" s="753"/>
    </row>
    <row r="194" spans="1:6" x14ac:dyDescent="0.2">
      <c r="A194" s="764" t="s">
        <v>396</v>
      </c>
      <c r="B194" s="730" t="s">
        <v>1309</v>
      </c>
      <c r="C194" s="728" t="s">
        <v>9</v>
      </c>
      <c r="D194" s="731">
        <f>7*5*18</f>
        <v>630</v>
      </c>
      <c r="E194" s="751"/>
      <c r="F194" s="753"/>
    </row>
    <row r="195" spans="1:6" x14ac:dyDescent="0.2">
      <c r="A195" s="764" t="s">
        <v>397</v>
      </c>
      <c r="B195" s="730" t="s">
        <v>2051</v>
      </c>
      <c r="C195" s="728" t="s">
        <v>9</v>
      </c>
      <c r="D195" s="731">
        <f>7*2*18</f>
        <v>252</v>
      </c>
      <c r="E195" s="751"/>
      <c r="F195" s="753"/>
    </row>
    <row r="196" spans="1:6" x14ac:dyDescent="0.2">
      <c r="A196" s="764" t="s">
        <v>398</v>
      </c>
      <c r="B196" s="730" t="s">
        <v>2050</v>
      </c>
      <c r="C196" s="728" t="s">
        <v>9</v>
      </c>
      <c r="D196" s="731">
        <f>7*5*18</f>
        <v>630</v>
      </c>
      <c r="E196" s="751"/>
      <c r="F196" s="753"/>
    </row>
    <row r="197" spans="1:6" x14ac:dyDescent="0.2">
      <c r="A197" s="764" t="s">
        <v>399</v>
      </c>
      <c r="B197" s="730" t="s">
        <v>2052</v>
      </c>
      <c r="C197" s="728" t="s">
        <v>9</v>
      </c>
      <c r="D197" s="731">
        <f>7*5*18</f>
        <v>630</v>
      </c>
      <c r="E197" s="751"/>
      <c r="F197" s="753"/>
    </row>
    <row r="198" spans="1:6" x14ac:dyDescent="0.2">
      <c r="A198" s="764" t="s">
        <v>400</v>
      </c>
      <c r="B198" s="730" t="s">
        <v>403</v>
      </c>
      <c r="C198" s="728" t="s">
        <v>9</v>
      </c>
      <c r="D198" s="731">
        <v>200.00000000000003</v>
      </c>
      <c r="E198" s="748"/>
      <c r="F198" s="753"/>
    </row>
    <row r="199" spans="1:6" x14ac:dyDescent="0.2">
      <c r="A199" s="764" t="s">
        <v>401</v>
      </c>
      <c r="B199" s="730" t="s">
        <v>405</v>
      </c>
      <c r="C199" s="728" t="s">
        <v>9</v>
      </c>
      <c r="D199" s="731">
        <v>200.00000000000003</v>
      </c>
      <c r="E199" s="748"/>
      <c r="F199" s="753"/>
    </row>
    <row r="200" spans="1:6" x14ac:dyDescent="0.2">
      <c r="A200" s="764" t="s">
        <v>402</v>
      </c>
      <c r="B200" s="730" t="s">
        <v>407</v>
      </c>
      <c r="C200" s="728" t="s">
        <v>9</v>
      </c>
      <c r="D200" s="731">
        <v>200</v>
      </c>
      <c r="E200" s="748"/>
      <c r="F200" s="753"/>
    </row>
    <row r="201" spans="1:6" x14ac:dyDescent="0.2">
      <c r="A201" s="764" t="s">
        <v>404</v>
      </c>
      <c r="B201" s="730" t="s">
        <v>409</v>
      </c>
      <c r="C201" s="728" t="s">
        <v>9</v>
      </c>
      <c r="D201" s="731">
        <v>19.999999999999996</v>
      </c>
      <c r="E201" s="748"/>
      <c r="F201" s="753"/>
    </row>
    <row r="202" spans="1:6" x14ac:dyDescent="0.2">
      <c r="A202" s="764" t="s">
        <v>406</v>
      </c>
      <c r="B202" s="730" t="s">
        <v>411</v>
      </c>
      <c r="C202" s="728" t="s">
        <v>9</v>
      </c>
      <c r="D202" s="731">
        <v>79.999999999999986</v>
      </c>
      <c r="E202" s="748"/>
      <c r="F202" s="753"/>
    </row>
    <row r="203" spans="1:6" x14ac:dyDescent="0.2">
      <c r="A203" s="764" t="s">
        <v>408</v>
      </c>
      <c r="B203" s="730" t="s">
        <v>413</v>
      </c>
      <c r="C203" s="728" t="s">
        <v>9</v>
      </c>
      <c r="D203" s="731">
        <v>79.999999999999986</v>
      </c>
      <c r="E203" s="748"/>
      <c r="F203" s="753"/>
    </row>
    <row r="204" spans="1:6" x14ac:dyDescent="0.2">
      <c r="A204" s="764" t="s">
        <v>410</v>
      </c>
      <c r="B204" s="730" t="s">
        <v>415</v>
      </c>
      <c r="C204" s="728" t="s">
        <v>9</v>
      </c>
      <c r="D204" s="731">
        <v>39.999999999999993</v>
      </c>
      <c r="E204" s="748"/>
      <c r="F204" s="753"/>
    </row>
    <row r="205" spans="1:6" x14ac:dyDescent="0.2">
      <c r="A205" s="764" t="s">
        <v>412</v>
      </c>
      <c r="B205" s="730" t="s">
        <v>417</v>
      </c>
      <c r="C205" s="728" t="s">
        <v>9</v>
      </c>
      <c r="D205" s="731">
        <v>30.000000000000007</v>
      </c>
      <c r="E205" s="748"/>
      <c r="F205" s="753"/>
    </row>
    <row r="206" spans="1:6" x14ac:dyDescent="0.2">
      <c r="A206" s="764" t="s">
        <v>414</v>
      </c>
      <c r="B206" s="730" t="s">
        <v>419</v>
      </c>
      <c r="C206" s="728" t="s">
        <v>9</v>
      </c>
      <c r="D206" s="731">
        <v>120.00000000000003</v>
      </c>
      <c r="E206" s="748"/>
      <c r="F206" s="753"/>
    </row>
    <row r="207" spans="1:6" x14ac:dyDescent="0.2">
      <c r="A207" s="764" t="s">
        <v>416</v>
      </c>
      <c r="B207" s="730" t="s">
        <v>421</v>
      </c>
      <c r="C207" s="728" t="s">
        <v>9</v>
      </c>
      <c r="D207" s="731">
        <v>23.999999999999993</v>
      </c>
      <c r="E207" s="748"/>
      <c r="F207" s="753"/>
    </row>
    <row r="208" spans="1:6" x14ac:dyDescent="0.2">
      <c r="A208" s="764" t="s">
        <v>418</v>
      </c>
      <c r="B208" s="730" t="s">
        <v>423</v>
      </c>
      <c r="C208" s="728" t="s">
        <v>9</v>
      </c>
      <c r="D208" s="731">
        <v>11.999999999999996</v>
      </c>
      <c r="E208" s="748"/>
      <c r="F208" s="753"/>
    </row>
    <row r="209" spans="1:6" x14ac:dyDescent="0.2">
      <c r="A209" s="764" t="s">
        <v>420</v>
      </c>
      <c r="B209" s="730" t="s">
        <v>425</v>
      </c>
      <c r="C209" s="728" t="s">
        <v>9</v>
      </c>
      <c r="D209" s="731">
        <v>144</v>
      </c>
      <c r="E209" s="748"/>
      <c r="F209" s="753"/>
    </row>
    <row r="210" spans="1:6" x14ac:dyDescent="0.2">
      <c r="A210" s="764" t="s">
        <v>422</v>
      </c>
      <c r="B210" s="730" t="s">
        <v>427</v>
      </c>
      <c r="C210" s="728" t="s">
        <v>9</v>
      </c>
      <c r="D210" s="731">
        <v>36</v>
      </c>
      <c r="E210" s="748"/>
      <c r="F210" s="753"/>
    </row>
    <row r="211" spans="1:6" x14ac:dyDescent="0.2">
      <c r="A211" s="764" t="s">
        <v>424</v>
      </c>
      <c r="B211" s="730" t="s">
        <v>429</v>
      </c>
      <c r="C211" s="728" t="s">
        <v>9</v>
      </c>
      <c r="D211" s="731">
        <v>150</v>
      </c>
      <c r="E211" s="748"/>
      <c r="F211" s="753"/>
    </row>
    <row r="212" spans="1:6" x14ac:dyDescent="0.2">
      <c r="A212" s="764" t="s">
        <v>426</v>
      </c>
      <c r="B212" s="730" t="s">
        <v>431</v>
      </c>
      <c r="C212" s="728" t="s">
        <v>9</v>
      </c>
      <c r="D212" s="731">
        <v>60.000000000000014</v>
      </c>
      <c r="E212" s="748"/>
      <c r="F212" s="753"/>
    </row>
    <row r="213" spans="1:6" x14ac:dyDescent="0.2">
      <c r="A213" s="764" t="s">
        <v>428</v>
      </c>
      <c r="B213" s="730" t="s">
        <v>433</v>
      </c>
      <c r="C213" s="728" t="s">
        <v>9</v>
      </c>
      <c r="D213" s="731">
        <v>79.999999999999986</v>
      </c>
      <c r="E213" s="748"/>
      <c r="F213" s="753"/>
    </row>
    <row r="214" spans="1:6" x14ac:dyDescent="0.2">
      <c r="A214" s="764" t="s">
        <v>430</v>
      </c>
      <c r="B214" s="730" t="s">
        <v>435</v>
      </c>
      <c r="C214" s="728" t="s">
        <v>9</v>
      </c>
      <c r="D214" s="731">
        <v>23.999999999999993</v>
      </c>
      <c r="E214" s="748"/>
      <c r="F214" s="753"/>
    </row>
    <row r="215" spans="1:6" x14ac:dyDescent="0.2">
      <c r="A215" s="764" t="s">
        <v>432</v>
      </c>
      <c r="B215" s="730" t="s">
        <v>1310</v>
      </c>
      <c r="C215" s="728" t="s">
        <v>9</v>
      </c>
      <c r="D215" s="731">
        <v>100.00000000000001</v>
      </c>
      <c r="E215" s="748"/>
      <c r="F215" s="753"/>
    </row>
    <row r="216" spans="1:6" x14ac:dyDescent="0.2">
      <c r="A216" s="764" t="s">
        <v>434</v>
      </c>
      <c r="B216" s="730" t="s">
        <v>438</v>
      </c>
      <c r="C216" s="728" t="s">
        <v>9</v>
      </c>
      <c r="D216" s="731">
        <v>918.00000000000011</v>
      </c>
      <c r="E216" s="748"/>
      <c r="F216" s="753"/>
    </row>
    <row r="217" spans="1:6" x14ac:dyDescent="0.2">
      <c r="A217" s="764" t="s">
        <v>436</v>
      </c>
      <c r="B217" s="730" t="s">
        <v>440</v>
      </c>
      <c r="C217" s="728" t="s">
        <v>9</v>
      </c>
      <c r="D217" s="731">
        <v>249.99999999999997</v>
      </c>
      <c r="E217" s="748"/>
      <c r="F217" s="753"/>
    </row>
    <row r="218" spans="1:6" x14ac:dyDescent="0.2">
      <c r="A218" s="764" t="s">
        <v>437</v>
      </c>
      <c r="B218" s="730" t="s">
        <v>1311</v>
      </c>
      <c r="C218" s="728" t="s">
        <v>9</v>
      </c>
      <c r="D218" s="731">
        <v>200.00000000000003</v>
      </c>
      <c r="E218" s="748"/>
      <c r="F218" s="753"/>
    </row>
    <row r="219" spans="1:6" x14ac:dyDescent="0.2">
      <c r="A219" s="764" t="s">
        <v>439</v>
      </c>
      <c r="B219" s="730" t="s">
        <v>443</v>
      </c>
      <c r="C219" s="728" t="s">
        <v>9</v>
      </c>
      <c r="D219" s="731">
        <v>200.00000000000003</v>
      </c>
      <c r="E219" s="748"/>
      <c r="F219" s="753"/>
    </row>
    <row r="220" spans="1:6" x14ac:dyDescent="0.2">
      <c r="A220" s="764" t="s">
        <v>441</v>
      </c>
      <c r="B220" s="730" t="s">
        <v>445</v>
      </c>
      <c r="C220" s="728" t="s">
        <v>9</v>
      </c>
      <c r="D220" s="731">
        <v>39.999999999999993</v>
      </c>
      <c r="E220" s="748"/>
      <c r="F220" s="753"/>
    </row>
    <row r="221" spans="1:6" x14ac:dyDescent="0.2">
      <c r="A221" s="764" t="s">
        <v>442</v>
      </c>
      <c r="B221" s="730" t="s">
        <v>447</v>
      </c>
      <c r="C221" s="728" t="s">
        <v>9</v>
      </c>
      <c r="D221" s="731">
        <v>39.999999999999993</v>
      </c>
      <c r="E221" s="748"/>
      <c r="F221" s="753"/>
    </row>
    <row r="222" spans="1:6" x14ac:dyDescent="0.2">
      <c r="A222" s="764" t="s">
        <v>444</v>
      </c>
      <c r="B222" s="730" t="s">
        <v>449</v>
      </c>
      <c r="C222" s="728" t="s">
        <v>9</v>
      </c>
      <c r="D222" s="731">
        <v>54</v>
      </c>
      <c r="E222" s="748"/>
      <c r="F222" s="753"/>
    </row>
    <row r="223" spans="1:6" x14ac:dyDescent="0.2">
      <c r="A223" s="764" t="s">
        <v>446</v>
      </c>
      <c r="B223" s="730" t="s">
        <v>451</v>
      </c>
      <c r="C223" s="728" t="s">
        <v>9</v>
      </c>
      <c r="D223" s="731">
        <v>79.999999999999986</v>
      </c>
      <c r="E223" s="748"/>
      <c r="F223" s="753"/>
    </row>
    <row r="224" spans="1:6" x14ac:dyDescent="0.2">
      <c r="A224" s="764" t="s">
        <v>448</v>
      </c>
      <c r="B224" s="730" t="s">
        <v>453</v>
      </c>
      <c r="C224" s="728" t="s">
        <v>299</v>
      </c>
      <c r="D224" s="731">
        <v>504</v>
      </c>
      <c r="E224" s="748"/>
      <c r="F224" s="753"/>
    </row>
    <row r="225" spans="1:6" x14ac:dyDescent="0.2">
      <c r="A225" s="764" t="s">
        <v>450</v>
      </c>
      <c r="B225" s="730" t="s">
        <v>454</v>
      </c>
      <c r="C225" s="728" t="s">
        <v>9</v>
      </c>
      <c r="D225" s="731">
        <v>8.0000000000000018</v>
      </c>
      <c r="E225" s="748"/>
      <c r="F225" s="753"/>
    </row>
    <row r="226" spans="1:6" ht="13.5" thickBot="1" x14ac:dyDescent="0.25">
      <c r="A226" s="765" t="s">
        <v>452</v>
      </c>
      <c r="B226" s="958" t="s">
        <v>455</v>
      </c>
      <c r="C226" s="959" t="s">
        <v>9</v>
      </c>
      <c r="D226" s="960">
        <v>54</v>
      </c>
      <c r="E226" s="961"/>
      <c r="F226" s="760"/>
    </row>
    <row r="227" spans="1:6" ht="13.5" thickBot="1" x14ac:dyDescent="0.25">
      <c r="A227" s="1647" t="s">
        <v>584</v>
      </c>
      <c r="B227" s="1648"/>
      <c r="C227" s="1648"/>
      <c r="D227" s="1648"/>
      <c r="E227" s="1649"/>
      <c r="F227" s="722"/>
    </row>
    <row r="229" spans="1:6" ht="13.5" thickBot="1" x14ac:dyDescent="0.25"/>
    <row r="230" spans="1:6" ht="13.5" thickBot="1" x14ac:dyDescent="0.25">
      <c r="A230" s="1624" t="s">
        <v>1315</v>
      </c>
      <c r="B230" s="1625"/>
      <c r="C230" s="1625"/>
      <c r="D230" s="1625"/>
      <c r="E230" s="1625"/>
      <c r="F230" s="1626"/>
    </row>
    <row r="231" spans="1:6" ht="13.5" thickBot="1" x14ac:dyDescent="0.25">
      <c r="A231" s="723" t="s">
        <v>487</v>
      </c>
      <c r="B231" s="1627" t="s">
        <v>492</v>
      </c>
      <c r="C231" s="1628"/>
      <c r="D231" s="1629"/>
      <c r="E231" s="1638" t="s">
        <v>556</v>
      </c>
      <c r="F231" s="1639"/>
    </row>
    <row r="232" spans="1:6" x14ac:dyDescent="0.2">
      <c r="A232" s="724">
        <v>1</v>
      </c>
      <c r="B232" s="1640" t="s">
        <v>1316</v>
      </c>
      <c r="C232" s="1641"/>
      <c r="D232" s="1642"/>
      <c r="E232" s="1633">
        <f>F15</f>
        <v>0</v>
      </c>
      <c r="F232" s="1634"/>
    </row>
    <row r="233" spans="1:6" x14ac:dyDescent="0.2">
      <c r="A233" s="725">
        <v>2</v>
      </c>
      <c r="B233" s="1635" t="s">
        <v>1317</v>
      </c>
      <c r="C233" s="1636"/>
      <c r="D233" s="1637"/>
      <c r="E233" s="1633">
        <f>F126</f>
        <v>0</v>
      </c>
      <c r="F233" s="1634"/>
    </row>
    <row r="234" spans="1:6" x14ac:dyDescent="0.2">
      <c r="A234" s="725">
        <v>3</v>
      </c>
      <c r="B234" s="1635" t="s">
        <v>1318</v>
      </c>
      <c r="C234" s="1636"/>
      <c r="D234" s="1637"/>
      <c r="E234" s="1633">
        <f>F71</f>
        <v>0</v>
      </c>
      <c r="F234" s="1634"/>
    </row>
    <row r="235" spans="1:6" ht="13.5" thickBot="1" x14ac:dyDescent="0.25">
      <c r="A235" s="726">
        <v>4</v>
      </c>
      <c r="B235" s="1630" t="s">
        <v>1319</v>
      </c>
      <c r="C235" s="1631"/>
      <c r="D235" s="1632"/>
      <c r="E235" s="1633">
        <f>F171</f>
        <v>0</v>
      </c>
      <c r="F235" s="1634"/>
    </row>
    <row r="236" spans="1:6" ht="13.5" thickBot="1" x14ac:dyDescent="0.25">
      <c r="A236" s="1620" t="s">
        <v>2256</v>
      </c>
      <c r="B236" s="1621"/>
      <c r="C236" s="1621"/>
      <c r="D236" s="1621"/>
      <c r="E236" s="1622">
        <f>SUM(E232:F235)</f>
        <v>0</v>
      </c>
      <c r="F236" s="1623"/>
    </row>
    <row r="238" spans="1:6" ht="13.5" thickBot="1" x14ac:dyDescent="0.25"/>
    <row r="239" spans="1:6" x14ac:dyDescent="0.2">
      <c r="A239" s="1454" t="s">
        <v>619</v>
      </c>
      <c r="B239" s="1455"/>
      <c r="C239" s="1455"/>
      <c r="D239" s="1458"/>
      <c r="E239" s="1454" t="s">
        <v>620</v>
      </c>
      <c r="F239" s="1458"/>
    </row>
    <row r="240" spans="1:6" ht="13.5" thickBot="1" x14ac:dyDescent="0.25">
      <c r="A240" s="1456"/>
      <c r="B240" s="1457"/>
      <c r="C240" s="1457"/>
      <c r="D240" s="1459"/>
      <c r="E240" s="1456"/>
      <c r="F240" s="1459"/>
    </row>
    <row r="241" spans="1:6" x14ac:dyDescent="0.2">
      <c r="A241" s="1460" t="s">
        <v>621</v>
      </c>
      <c r="B241" s="1461"/>
      <c r="C241" s="1461"/>
      <c r="D241" s="1496"/>
      <c r="E241" s="1460" t="s">
        <v>622</v>
      </c>
      <c r="F241" s="1496"/>
    </row>
    <row r="242" spans="1:6" ht="13.5" thickBot="1" x14ac:dyDescent="0.25">
      <c r="A242" s="1497"/>
      <c r="B242" s="1499"/>
      <c r="C242" s="1499"/>
      <c r="D242" s="1498"/>
      <c r="E242" s="1497"/>
      <c r="F242" s="1498"/>
    </row>
    <row r="243" spans="1:6" ht="13.5" thickTop="1" x14ac:dyDescent="0.2">
      <c r="A243" s="1614" t="s">
        <v>623</v>
      </c>
      <c r="B243" s="1615"/>
      <c r="C243" s="1615"/>
      <c r="D243" s="1615"/>
      <c r="E243" s="1615"/>
      <c r="F243" s="1616"/>
    </row>
    <row r="244" spans="1:6" ht="13.5" thickBot="1" x14ac:dyDescent="0.25">
      <c r="A244" s="1617"/>
      <c r="B244" s="1618"/>
      <c r="C244" s="1618"/>
      <c r="D244" s="1618"/>
      <c r="E244" s="1618"/>
      <c r="F244" s="1619"/>
    </row>
  </sheetData>
  <mergeCells count="37">
    <mergeCell ref="A243:F243"/>
    <mergeCell ref="A244:F244"/>
    <mergeCell ref="A239:D240"/>
    <mergeCell ref="E239:F239"/>
    <mergeCell ref="E240:F240"/>
    <mergeCell ref="A241:D242"/>
    <mergeCell ref="E241:F241"/>
    <mergeCell ref="E242:F242"/>
    <mergeCell ref="A12:F12"/>
    <mergeCell ref="A1:F1"/>
    <mergeCell ref="A2:F2"/>
    <mergeCell ref="A3:F3"/>
    <mergeCell ref="A5:F7"/>
    <mergeCell ref="A9:F9"/>
    <mergeCell ref="D13:D14"/>
    <mergeCell ref="E13:F13"/>
    <mergeCell ref="A227:E227"/>
    <mergeCell ref="A13:A14"/>
    <mergeCell ref="B13:B14"/>
    <mergeCell ref="C13:C14"/>
    <mergeCell ref="B15:E15"/>
    <mergeCell ref="B126:E126"/>
    <mergeCell ref="B71:E71"/>
    <mergeCell ref="B171:E171"/>
    <mergeCell ref="A236:D236"/>
    <mergeCell ref="E236:F236"/>
    <mergeCell ref="A230:F230"/>
    <mergeCell ref="B231:D231"/>
    <mergeCell ref="B235:D235"/>
    <mergeCell ref="E235:F235"/>
    <mergeCell ref="B234:D234"/>
    <mergeCell ref="E234:F234"/>
    <mergeCell ref="B233:D233"/>
    <mergeCell ref="E233:F233"/>
    <mergeCell ref="E231:F231"/>
    <mergeCell ref="B232:D232"/>
    <mergeCell ref="E232:F232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80"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90"/>
  <sheetViews>
    <sheetView topLeftCell="A269" zoomScale="90" zoomScaleNormal="90" workbookViewId="0">
      <selection activeCell="F15" sqref="F15:G41"/>
    </sheetView>
  </sheetViews>
  <sheetFormatPr defaultRowHeight="12.75" x14ac:dyDescent="0.25"/>
  <cols>
    <col min="1" max="1" width="7.85546875" style="14" bestFit="1" customWidth="1"/>
    <col min="2" max="2" width="38.140625" style="93" bestFit="1" customWidth="1"/>
    <col min="3" max="3" width="12.5703125" style="16" bestFit="1" customWidth="1"/>
    <col min="4" max="4" width="17.7109375" style="73" bestFit="1" customWidth="1"/>
    <col min="5" max="5" width="13.42578125" style="73" bestFit="1" customWidth="1"/>
    <col min="6" max="6" width="14.140625" style="76" bestFit="1" customWidth="1"/>
    <col min="7" max="16384" width="9.140625" style="14"/>
  </cols>
  <sheetData>
    <row r="1" spans="1:6" x14ac:dyDescent="0.25">
      <c r="A1" s="1422" t="s">
        <v>456</v>
      </c>
      <c r="B1" s="1423"/>
      <c r="C1" s="1423"/>
      <c r="D1" s="1423"/>
      <c r="E1" s="1423"/>
      <c r="F1" s="1424"/>
    </row>
    <row r="2" spans="1:6" x14ac:dyDescent="0.25">
      <c r="A2" s="1425" t="s">
        <v>457</v>
      </c>
      <c r="B2" s="1426"/>
      <c r="C2" s="1426"/>
      <c r="D2" s="1426"/>
      <c r="E2" s="1426"/>
      <c r="F2" s="1427"/>
    </row>
    <row r="3" spans="1:6" ht="13.5" thickBot="1" x14ac:dyDescent="0.3">
      <c r="A3" s="1428"/>
      <c r="B3" s="1429"/>
      <c r="C3" s="1429"/>
      <c r="D3" s="1429"/>
      <c r="E3" s="1429"/>
      <c r="F3" s="1430"/>
    </row>
    <row r="4" spans="1:6" ht="13.5" thickBot="1" x14ac:dyDescent="0.3">
      <c r="A4" s="17"/>
      <c r="B4" s="21"/>
      <c r="C4" s="17"/>
      <c r="D4" s="18"/>
      <c r="E4" s="17"/>
      <c r="F4" s="325"/>
    </row>
    <row r="5" spans="1:6" x14ac:dyDescent="0.25">
      <c r="A5" s="1431" t="s">
        <v>831</v>
      </c>
      <c r="B5" s="1432"/>
      <c r="C5" s="1432"/>
      <c r="D5" s="1432"/>
      <c r="E5" s="1432"/>
      <c r="F5" s="1433"/>
    </row>
    <row r="6" spans="1:6" x14ac:dyDescent="0.25">
      <c r="A6" s="1434"/>
      <c r="B6" s="1435"/>
      <c r="C6" s="1435"/>
      <c r="D6" s="1435"/>
      <c r="E6" s="1435"/>
      <c r="F6" s="1436"/>
    </row>
    <row r="7" spans="1:6" ht="13.5" thickBot="1" x14ac:dyDescent="0.3">
      <c r="A7" s="1437"/>
      <c r="B7" s="1438"/>
      <c r="C7" s="1438"/>
      <c r="D7" s="1438"/>
      <c r="E7" s="1438"/>
      <c r="F7" s="1439"/>
    </row>
    <row r="8" spans="1:6" ht="13.5" thickBot="1" x14ac:dyDescent="0.3">
      <c r="A8" s="17"/>
      <c r="B8" s="21"/>
      <c r="C8" s="18"/>
      <c r="D8" s="18"/>
      <c r="E8" s="17"/>
      <c r="F8" s="325"/>
    </row>
    <row r="9" spans="1:6" ht="13.5" thickBot="1" x14ac:dyDescent="0.3">
      <c r="A9" s="1536" t="s">
        <v>553</v>
      </c>
      <c r="B9" s="1537"/>
      <c r="C9" s="1537"/>
      <c r="D9" s="1537"/>
      <c r="E9" s="1537"/>
      <c r="F9" s="1538"/>
    </row>
    <row r="11" spans="1:6" ht="13.5" thickBot="1" x14ac:dyDescent="0.3"/>
    <row r="12" spans="1:6" ht="13.5" thickBot="1" x14ac:dyDescent="0.3">
      <c r="A12" s="1684" t="s">
        <v>550</v>
      </c>
      <c r="B12" s="1685"/>
      <c r="C12" s="1685"/>
      <c r="D12" s="1685"/>
      <c r="E12" s="1685"/>
      <c r="F12" s="1686"/>
    </row>
    <row r="13" spans="1:6" x14ac:dyDescent="0.25">
      <c r="A13" s="1575" t="s">
        <v>487</v>
      </c>
      <c r="B13" s="1687" t="s">
        <v>492</v>
      </c>
      <c r="C13" s="1689" t="s">
        <v>545</v>
      </c>
      <c r="D13" s="1691" t="s">
        <v>488</v>
      </c>
      <c r="E13" s="1580" t="s">
        <v>554</v>
      </c>
      <c r="F13" s="1579"/>
    </row>
    <row r="14" spans="1:6" ht="13.5" thickBot="1" x14ac:dyDescent="0.3">
      <c r="A14" s="1576"/>
      <c r="B14" s="1688"/>
      <c r="C14" s="1690"/>
      <c r="D14" s="1692"/>
      <c r="E14" s="90" t="s">
        <v>549</v>
      </c>
      <c r="F14" s="354" t="s">
        <v>548</v>
      </c>
    </row>
    <row r="15" spans="1:6" x14ac:dyDescent="0.25">
      <c r="A15" s="1311">
        <v>1</v>
      </c>
      <c r="B15" s="322" t="s">
        <v>1146</v>
      </c>
      <c r="C15" s="81" t="s">
        <v>9</v>
      </c>
      <c r="D15" s="368">
        <v>9</v>
      </c>
      <c r="E15" s="1304"/>
      <c r="F15" s="1305"/>
    </row>
    <row r="16" spans="1:6" x14ac:dyDescent="0.25">
      <c r="A16" s="1314">
        <v>2</v>
      </c>
      <c r="B16" s="322" t="s">
        <v>1147</v>
      </c>
      <c r="C16" s="82" t="s">
        <v>9</v>
      </c>
      <c r="D16" s="368">
        <v>14</v>
      </c>
      <c r="E16" s="1306"/>
      <c r="F16" s="1307"/>
    </row>
    <row r="17" spans="1:6" x14ac:dyDescent="0.25">
      <c r="A17" s="1314">
        <v>3</v>
      </c>
      <c r="B17" s="322" t="s">
        <v>1148</v>
      </c>
      <c r="C17" s="82" t="s">
        <v>9</v>
      </c>
      <c r="D17" s="368">
        <v>14</v>
      </c>
      <c r="E17" s="1306"/>
      <c r="F17" s="1307"/>
    </row>
    <row r="18" spans="1:6" x14ac:dyDescent="0.25">
      <c r="A18" s="1314">
        <v>4</v>
      </c>
      <c r="B18" s="322" t="s">
        <v>1149</v>
      </c>
      <c r="C18" s="82" t="s">
        <v>9</v>
      </c>
      <c r="D18" s="368">
        <v>14</v>
      </c>
      <c r="E18" s="1306"/>
      <c r="F18" s="1307"/>
    </row>
    <row r="19" spans="1:6" x14ac:dyDescent="0.25">
      <c r="A19" s="1330">
        <v>5</v>
      </c>
      <c r="B19" s="378" t="s">
        <v>1150</v>
      </c>
      <c r="C19" s="220" t="s">
        <v>9</v>
      </c>
      <c r="D19" s="1397">
        <v>14</v>
      </c>
      <c r="E19" s="1316"/>
      <c r="F19" s="1308"/>
    </row>
    <row r="20" spans="1:6" x14ac:dyDescent="0.25">
      <c r="A20" s="1330">
        <v>6</v>
      </c>
      <c r="B20" s="378" t="s">
        <v>1151</v>
      </c>
      <c r="C20" s="220" t="s">
        <v>9</v>
      </c>
      <c r="D20" s="1397">
        <v>14</v>
      </c>
      <c r="E20" s="1316"/>
      <c r="F20" s="1308"/>
    </row>
    <row r="21" spans="1:6" x14ac:dyDescent="0.25">
      <c r="A21" s="1330">
        <v>7</v>
      </c>
      <c r="B21" s="378" t="s">
        <v>19</v>
      </c>
      <c r="C21" s="220" t="s">
        <v>9</v>
      </c>
      <c r="D21" s="1397">
        <v>14</v>
      </c>
      <c r="E21" s="1316"/>
      <c r="F21" s="1308"/>
    </row>
    <row r="22" spans="1:6" x14ac:dyDescent="0.25">
      <c r="A22" s="1330">
        <v>8</v>
      </c>
      <c r="B22" s="378" t="str">
        <f>B117</f>
        <v>Alicate universal, 8", com isolação 1000 V</v>
      </c>
      <c r="C22" s="220" t="s">
        <v>9</v>
      </c>
      <c r="D22" s="1397">
        <v>14</v>
      </c>
      <c r="E22" s="1316"/>
      <c r="F22" s="1308"/>
    </row>
    <row r="23" spans="1:6" x14ac:dyDescent="0.25">
      <c r="A23" s="1330">
        <v>9</v>
      </c>
      <c r="B23" s="1398" t="s">
        <v>20</v>
      </c>
      <c r="C23" s="220" t="s">
        <v>9</v>
      </c>
      <c r="D23" s="1397">
        <v>9</v>
      </c>
      <c r="E23" s="1316"/>
      <c r="F23" s="1308"/>
    </row>
    <row r="24" spans="1:6" x14ac:dyDescent="0.25">
      <c r="A24" s="1330">
        <v>10</v>
      </c>
      <c r="B24" s="378" t="s">
        <v>1152</v>
      </c>
      <c r="C24" s="220" t="s">
        <v>9</v>
      </c>
      <c r="D24" s="1397">
        <v>9</v>
      </c>
      <c r="E24" s="1316"/>
      <c r="F24" s="1308"/>
    </row>
    <row r="25" spans="1:6" x14ac:dyDescent="0.25">
      <c r="A25" s="1314">
        <v>11</v>
      </c>
      <c r="B25" s="322" t="s">
        <v>1153</v>
      </c>
      <c r="C25" s="82" t="s">
        <v>9</v>
      </c>
      <c r="D25" s="368">
        <v>14</v>
      </c>
      <c r="E25" s="1306"/>
      <c r="F25" s="1307"/>
    </row>
    <row r="26" spans="1:6" x14ac:dyDescent="0.25">
      <c r="A26" s="1314">
        <v>12</v>
      </c>
      <c r="B26" s="322" t="s">
        <v>27</v>
      </c>
      <c r="C26" s="82" t="s">
        <v>9</v>
      </c>
      <c r="D26" s="368">
        <v>14</v>
      </c>
      <c r="E26" s="1306"/>
      <c r="F26" s="1307"/>
    </row>
    <row r="27" spans="1:6" x14ac:dyDescent="0.25">
      <c r="A27" s="1314">
        <v>13</v>
      </c>
      <c r="B27" s="322" t="s">
        <v>1154</v>
      </c>
      <c r="C27" s="82" t="s">
        <v>9</v>
      </c>
      <c r="D27" s="368">
        <v>9</v>
      </c>
      <c r="E27" s="1306"/>
      <c r="F27" s="1307"/>
    </row>
    <row r="28" spans="1:6" x14ac:dyDescent="0.25">
      <c r="A28" s="1314">
        <v>14</v>
      </c>
      <c r="B28" s="322" t="s">
        <v>1155</v>
      </c>
      <c r="C28" s="82" t="s">
        <v>9</v>
      </c>
      <c r="D28" s="368">
        <v>14</v>
      </c>
      <c r="E28" s="1306"/>
      <c r="F28" s="1307"/>
    </row>
    <row r="29" spans="1:6" x14ac:dyDescent="0.25">
      <c r="A29" s="1314">
        <v>15</v>
      </c>
      <c r="B29" s="322" t="s">
        <v>1156</v>
      </c>
      <c r="C29" s="82" t="s">
        <v>9</v>
      </c>
      <c r="D29" s="368">
        <v>14</v>
      </c>
      <c r="E29" s="1306"/>
      <c r="F29" s="1307"/>
    </row>
    <row r="30" spans="1:6" x14ac:dyDescent="0.25">
      <c r="A30" s="1314">
        <v>16</v>
      </c>
      <c r="B30" s="322" t="s">
        <v>1157</v>
      </c>
      <c r="C30" s="82" t="s">
        <v>9</v>
      </c>
      <c r="D30" s="368">
        <v>14</v>
      </c>
      <c r="E30" s="1306"/>
      <c r="F30" s="1307"/>
    </row>
    <row r="31" spans="1:6" x14ac:dyDescent="0.25">
      <c r="A31" s="1314">
        <v>17</v>
      </c>
      <c r="B31" s="322" t="s">
        <v>1158</v>
      </c>
      <c r="C31" s="82" t="s">
        <v>9</v>
      </c>
      <c r="D31" s="368">
        <v>14</v>
      </c>
      <c r="E31" s="1306"/>
      <c r="F31" s="1307"/>
    </row>
    <row r="32" spans="1:6" x14ac:dyDescent="0.25">
      <c r="A32" s="1314">
        <v>18</v>
      </c>
      <c r="B32" s="322" t="s">
        <v>1159</v>
      </c>
      <c r="C32" s="82" t="s">
        <v>9</v>
      </c>
      <c r="D32" s="368">
        <v>14</v>
      </c>
      <c r="E32" s="1306"/>
      <c r="F32" s="1307"/>
    </row>
    <row r="33" spans="1:6" x14ac:dyDescent="0.25">
      <c r="A33" s="1314">
        <v>19</v>
      </c>
      <c r="B33" s="322" t="s">
        <v>1160</v>
      </c>
      <c r="C33" s="82" t="s">
        <v>9</v>
      </c>
      <c r="D33" s="368">
        <v>14</v>
      </c>
      <c r="E33" s="1306"/>
      <c r="F33" s="1307"/>
    </row>
    <row r="34" spans="1:6" x14ac:dyDescent="0.25">
      <c r="A34" s="1314">
        <v>20</v>
      </c>
      <c r="B34" s="322" t="s">
        <v>1161</v>
      </c>
      <c r="C34" s="82" t="s">
        <v>9</v>
      </c>
      <c r="D34" s="368">
        <v>14</v>
      </c>
      <c r="E34" s="1306"/>
      <c r="F34" s="1307"/>
    </row>
    <row r="35" spans="1:6" x14ac:dyDescent="0.25">
      <c r="A35" s="1314">
        <v>21</v>
      </c>
      <c r="B35" s="322" t="s">
        <v>1162</v>
      </c>
      <c r="C35" s="82" t="s">
        <v>9</v>
      </c>
      <c r="D35" s="368">
        <v>14</v>
      </c>
      <c r="E35" s="1306"/>
      <c r="F35" s="1307"/>
    </row>
    <row r="36" spans="1:6" x14ac:dyDescent="0.25">
      <c r="A36" s="1314">
        <v>22</v>
      </c>
      <c r="B36" s="322" t="s">
        <v>1163</v>
      </c>
      <c r="C36" s="82" t="s">
        <v>9</v>
      </c>
      <c r="D36" s="368">
        <v>14</v>
      </c>
      <c r="E36" s="1306"/>
      <c r="F36" s="1307"/>
    </row>
    <row r="37" spans="1:6" x14ac:dyDescent="0.25">
      <c r="A37" s="1314">
        <v>23</v>
      </c>
      <c r="B37" s="322" t="s">
        <v>1164</v>
      </c>
      <c r="C37" s="82" t="s">
        <v>9</v>
      </c>
      <c r="D37" s="368">
        <v>14</v>
      </c>
      <c r="E37" s="1306"/>
      <c r="F37" s="1307"/>
    </row>
    <row r="38" spans="1:6" x14ac:dyDescent="0.25">
      <c r="A38" s="1314">
        <v>24</v>
      </c>
      <c r="B38" s="322" t="s">
        <v>1165</v>
      </c>
      <c r="C38" s="82" t="s">
        <v>9</v>
      </c>
      <c r="D38" s="368">
        <v>14</v>
      </c>
      <c r="E38" s="1306"/>
      <c r="F38" s="1307"/>
    </row>
    <row r="39" spans="1:6" x14ac:dyDescent="0.25">
      <c r="A39" s="1314">
        <v>25</v>
      </c>
      <c r="B39" s="322" t="s">
        <v>1166</v>
      </c>
      <c r="C39" s="82" t="s">
        <v>9</v>
      </c>
      <c r="D39" s="368">
        <v>14</v>
      </c>
      <c r="E39" s="1306"/>
      <c r="F39" s="1307"/>
    </row>
    <row r="40" spans="1:6" x14ac:dyDescent="0.25">
      <c r="A40" s="1314">
        <v>26</v>
      </c>
      <c r="B40" s="322" t="s">
        <v>1167</v>
      </c>
      <c r="C40" s="82" t="s">
        <v>9</v>
      </c>
      <c r="D40" s="368">
        <v>14</v>
      </c>
      <c r="E40" s="1306"/>
      <c r="F40" s="1307"/>
    </row>
    <row r="41" spans="1:6" ht="25.5" x14ac:dyDescent="0.25">
      <c r="A41" s="1314">
        <v>27</v>
      </c>
      <c r="B41" s="322" t="s">
        <v>1168</v>
      </c>
      <c r="C41" s="82" t="s">
        <v>9</v>
      </c>
      <c r="D41" s="368">
        <v>14</v>
      </c>
      <c r="E41" s="1306"/>
      <c r="F41" s="1307"/>
    </row>
    <row r="42" spans="1:6" x14ac:dyDescent="0.25">
      <c r="A42" s="1314">
        <v>28</v>
      </c>
      <c r="B42" s="322" t="s">
        <v>1169</v>
      </c>
      <c r="C42" s="82" t="s">
        <v>9</v>
      </c>
      <c r="D42" s="368">
        <v>14</v>
      </c>
      <c r="E42" s="1306"/>
      <c r="F42" s="1307"/>
    </row>
    <row r="43" spans="1:6" x14ac:dyDescent="0.25">
      <c r="A43" s="1314">
        <v>29</v>
      </c>
      <c r="B43" s="322" t="s">
        <v>2244</v>
      </c>
      <c r="C43" s="82" t="s">
        <v>9</v>
      </c>
      <c r="D43" s="368">
        <v>9</v>
      </c>
      <c r="E43" s="1306"/>
      <c r="F43" s="1307"/>
    </row>
    <row r="44" spans="1:6" x14ac:dyDescent="0.25">
      <c r="A44" s="1314">
        <v>30</v>
      </c>
      <c r="B44" s="322" t="s">
        <v>1170</v>
      </c>
      <c r="C44" s="82" t="s">
        <v>9</v>
      </c>
      <c r="D44" s="368">
        <v>9</v>
      </c>
      <c r="E44" s="1306"/>
      <c r="F44" s="1307"/>
    </row>
    <row r="45" spans="1:6" x14ac:dyDescent="0.25">
      <c r="A45" s="1314">
        <v>31</v>
      </c>
      <c r="B45" s="322" t="s">
        <v>1171</v>
      </c>
      <c r="C45" s="82" t="s">
        <v>9</v>
      </c>
      <c r="D45" s="368">
        <v>14</v>
      </c>
      <c r="E45" s="1306"/>
      <c r="F45" s="1307"/>
    </row>
    <row r="46" spans="1:6" x14ac:dyDescent="0.25">
      <c r="A46" s="1314">
        <v>32</v>
      </c>
      <c r="B46" s="322" t="s">
        <v>1172</v>
      </c>
      <c r="C46" s="82" t="s">
        <v>9</v>
      </c>
      <c r="D46" s="368">
        <v>7</v>
      </c>
      <c r="E46" s="1306"/>
      <c r="F46" s="1307"/>
    </row>
    <row r="47" spans="1:6" x14ac:dyDescent="0.25">
      <c r="A47" s="1314">
        <v>33</v>
      </c>
      <c r="B47" s="322" t="s">
        <v>1173</v>
      </c>
      <c r="C47" s="82" t="s">
        <v>9</v>
      </c>
      <c r="D47" s="368">
        <v>7</v>
      </c>
      <c r="E47" s="1306"/>
      <c r="F47" s="1307"/>
    </row>
    <row r="48" spans="1:6" x14ac:dyDescent="0.25">
      <c r="A48" s="1314">
        <v>34</v>
      </c>
      <c r="B48" s="322" t="s">
        <v>1174</v>
      </c>
      <c r="C48" s="82" t="s">
        <v>9</v>
      </c>
      <c r="D48" s="368">
        <v>7</v>
      </c>
      <c r="E48" s="1306"/>
      <c r="F48" s="1307"/>
    </row>
    <row r="49" spans="1:6" x14ac:dyDescent="0.25">
      <c r="A49" s="1314">
        <v>35</v>
      </c>
      <c r="B49" s="322" t="s">
        <v>1175</v>
      </c>
      <c r="C49" s="82" t="s">
        <v>9</v>
      </c>
      <c r="D49" s="368">
        <v>7</v>
      </c>
      <c r="E49" s="1306"/>
      <c r="F49" s="1307"/>
    </row>
    <row r="50" spans="1:6" x14ac:dyDescent="0.25">
      <c r="A50" s="1314">
        <v>36</v>
      </c>
      <c r="B50" s="322" t="s">
        <v>1176</v>
      </c>
      <c r="C50" s="82" t="s">
        <v>9</v>
      </c>
      <c r="D50" s="368">
        <v>7</v>
      </c>
      <c r="E50" s="1306"/>
      <c r="F50" s="1307"/>
    </row>
    <row r="51" spans="1:6" x14ac:dyDescent="0.25">
      <c r="A51" s="1314">
        <v>37</v>
      </c>
      <c r="B51" s="322" t="s">
        <v>1177</v>
      </c>
      <c r="C51" s="82" t="s">
        <v>9</v>
      </c>
      <c r="D51" s="368">
        <v>7</v>
      </c>
      <c r="E51" s="1306"/>
      <c r="F51" s="1307"/>
    </row>
    <row r="52" spans="1:6" ht="25.5" x14ac:dyDescent="0.25">
      <c r="A52" s="1314">
        <v>38</v>
      </c>
      <c r="B52" s="322" t="s">
        <v>1178</v>
      </c>
      <c r="C52" s="82" t="s">
        <v>9</v>
      </c>
      <c r="D52" s="368">
        <v>7</v>
      </c>
      <c r="E52" s="1306"/>
      <c r="F52" s="1307"/>
    </row>
    <row r="53" spans="1:6" x14ac:dyDescent="0.25">
      <c r="A53" s="1314">
        <v>39</v>
      </c>
      <c r="B53" s="322" t="s">
        <v>1179</v>
      </c>
      <c r="C53" s="82" t="s">
        <v>9</v>
      </c>
      <c r="D53" s="368">
        <v>14</v>
      </c>
      <c r="E53" s="1306"/>
      <c r="F53" s="1307"/>
    </row>
    <row r="54" spans="1:6" x14ac:dyDescent="0.25">
      <c r="A54" s="1314">
        <v>40</v>
      </c>
      <c r="B54" s="322" t="s">
        <v>1180</v>
      </c>
      <c r="C54" s="82" t="s">
        <v>9</v>
      </c>
      <c r="D54" s="368">
        <v>9</v>
      </c>
      <c r="E54" s="1306"/>
      <c r="F54" s="1307"/>
    </row>
    <row r="55" spans="1:6" x14ac:dyDescent="0.25">
      <c r="A55" s="1314">
        <v>41</v>
      </c>
      <c r="B55" s="322" t="s">
        <v>1181</v>
      </c>
      <c r="C55" s="82" t="s">
        <v>9</v>
      </c>
      <c r="D55" s="368">
        <v>9</v>
      </c>
      <c r="E55" s="1306"/>
      <c r="F55" s="1307"/>
    </row>
    <row r="56" spans="1:6" ht="25.5" x14ac:dyDescent="0.25">
      <c r="A56" s="1314">
        <v>42</v>
      </c>
      <c r="B56" s="322" t="s">
        <v>1182</v>
      </c>
      <c r="C56" s="82" t="s">
        <v>9</v>
      </c>
      <c r="D56" s="368">
        <v>14</v>
      </c>
      <c r="E56" s="1306"/>
      <c r="F56" s="1307"/>
    </row>
    <row r="57" spans="1:6" x14ac:dyDescent="0.25">
      <c r="A57" s="1314">
        <v>43</v>
      </c>
      <c r="B57" s="322" t="s">
        <v>1183</v>
      </c>
      <c r="C57" s="82" t="s">
        <v>9</v>
      </c>
      <c r="D57" s="368">
        <v>9</v>
      </c>
      <c r="E57" s="1306"/>
      <c r="F57" s="1307"/>
    </row>
    <row r="58" spans="1:6" ht="25.5" x14ac:dyDescent="0.25">
      <c r="A58" s="1314">
        <v>44</v>
      </c>
      <c r="B58" s="322" t="s">
        <v>1184</v>
      </c>
      <c r="C58" s="82" t="s">
        <v>9</v>
      </c>
      <c r="D58" s="368">
        <v>14</v>
      </c>
      <c r="E58" s="1306"/>
      <c r="F58" s="1307"/>
    </row>
    <row r="59" spans="1:6" x14ac:dyDescent="0.25">
      <c r="A59" s="1314">
        <v>45</v>
      </c>
      <c r="B59" s="322" t="s">
        <v>1185</v>
      </c>
      <c r="C59" s="82" t="s">
        <v>9</v>
      </c>
      <c r="D59" s="368">
        <v>9</v>
      </c>
      <c r="E59" s="1306"/>
      <c r="F59" s="1307"/>
    </row>
    <row r="60" spans="1:6" x14ac:dyDescent="0.25">
      <c r="A60" s="1314">
        <v>46</v>
      </c>
      <c r="B60" s="322" t="s">
        <v>1186</v>
      </c>
      <c r="C60" s="82" t="s">
        <v>9</v>
      </c>
      <c r="D60" s="368">
        <v>14</v>
      </c>
      <c r="E60" s="1306"/>
      <c r="F60" s="1307"/>
    </row>
    <row r="61" spans="1:6" ht="25.5" x14ac:dyDescent="0.25">
      <c r="A61" s="1314">
        <v>47</v>
      </c>
      <c r="B61" s="322" t="s">
        <v>1187</v>
      </c>
      <c r="C61" s="82" t="s">
        <v>9</v>
      </c>
      <c r="D61" s="368">
        <v>14</v>
      </c>
      <c r="E61" s="1306"/>
      <c r="F61" s="1307"/>
    </row>
    <row r="62" spans="1:6" ht="25.5" x14ac:dyDescent="0.25">
      <c r="A62" s="1314">
        <v>48</v>
      </c>
      <c r="B62" s="322" t="s">
        <v>1188</v>
      </c>
      <c r="C62" s="82" t="s">
        <v>9</v>
      </c>
      <c r="D62" s="368">
        <v>14</v>
      </c>
      <c r="E62" s="1306"/>
      <c r="F62" s="1307"/>
    </row>
    <row r="63" spans="1:6" ht="25.5" x14ac:dyDescent="0.25">
      <c r="A63" s="1314">
        <v>49</v>
      </c>
      <c r="B63" s="322" t="s">
        <v>1189</v>
      </c>
      <c r="C63" s="82" t="s">
        <v>9</v>
      </c>
      <c r="D63" s="368">
        <v>14</v>
      </c>
      <c r="E63" s="1306"/>
      <c r="F63" s="1307"/>
    </row>
    <row r="64" spans="1:6" x14ac:dyDescent="0.25">
      <c r="A64" s="1314">
        <v>50</v>
      </c>
      <c r="B64" s="322" t="s">
        <v>1190</v>
      </c>
      <c r="C64" s="82" t="s">
        <v>9</v>
      </c>
      <c r="D64" s="368">
        <v>9</v>
      </c>
      <c r="E64" s="1306"/>
      <c r="F64" s="1307"/>
    </row>
    <row r="65" spans="1:6" ht="25.5" x14ac:dyDescent="0.25">
      <c r="A65" s="1314">
        <v>51</v>
      </c>
      <c r="B65" s="322" t="s">
        <v>1191</v>
      </c>
      <c r="C65" s="82" t="s">
        <v>9</v>
      </c>
      <c r="D65" s="368">
        <v>14</v>
      </c>
      <c r="E65" s="1306"/>
      <c r="F65" s="1307"/>
    </row>
    <row r="66" spans="1:6" x14ac:dyDescent="0.25">
      <c r="A66" s="1314">
        <v>52</v>
      </c>
      <c r="B66" s="322" t="s">
        <v>1192</v>
      </c>
      <c r="C66" s="82" t="s">
        <v>9</v>
      </c>
      <c r="D66" s="368">
        <v>9</v>
      </c>
      <c r="E66" s="1306"/>
      <c r="F66" s="1307"/>
    </row>
    <row r="67" spans="1:6" x14ac:dyDescent="0.25">
      <c r="A67" s="1314">
        <v>53</v>
      </c>
      <c r="B67" s="322" t="s">
        <v>1193</v>
      </c>
      <c r="C67" s="82" t="s">
        <v>9</v>
      </c>
      <c r="D67" s="368">
        <v>9</v>
      </c>
      <c r="E67" s="1306"/>
      <c r="F67" s="1307"/>
    </row>
    <row r="68" spans="1:6" x14ac:dyDescent="0.25">
      <c r="A68" s="1314">
        <v>54</v>
      </c>
      <c r="B68" s="322" t="s">
        <v>1194</v>
      </c>
      <c r="C68" s="82" t="s">
        <v>9</v>
      </c>
      <c r="D68" s="368">
        <v>14</v>
      </c>
      <c r="E68" s="1306"/>
      <c r="F68" s="1307"/>
    </row>
    <row r="69" spans="1:6" x14ac:dyDescent="0.25">
      <c r="A69" s="1314">
        <v>55</v>
      </c>
      <c r="B69" s="322" t="s">
        <v>1195</v>
      </c>
      <c r="C69" s="82" t="s">
        <v>9</v>
      </c>
      <c r="D69" s="368">
        <v>14</v>
      </c>
      <c r="E69" s="1306"/>
      <c r="F69" s="1307"/>
    </row>
    <row r="70" spans="1:6" x14ac:dyDescent="0.25">
      <c r="A70" s="1314">
        <v>56</v>
      </c>
      <c r="B70" s="322" t="s">
        <v>1196</v>
      </c>
      <c r="C70" s="82" t="s">
        <v>9</v>
      </c>
      <c r="D70" s="368">
        <v>14</v>
      </c>
      <c r="E70" s="1306"/>
      <c r="F70" s="1307"/>
    </row>
    <row r="71" spans="1:6" x14ac:dyDescent="0.25">
      <c r="A71" s="1314">
        <v>57</v>
      </c>
      <c r="B71" s="322" t="s">
        <v>1197</v>
      </c>
      <c r="C71" s="82" t="s">
        <v>9</v>
      </c>
      <c r="D71" s="368">
        <v>14</v>
      </c>
      <c r="E71" s="1306"/>
      <c r="F71" s="1307"/>
    </row>
    <row r="72" spans="1:6" x14ac:dyDescent="0.25">
      <c r="A72" s="1314">
        <v>58</v>
      </c>
      <c r="B72" s="322" t="s">
        <v>1198</v>
      </c>
      <c r="C72" s="82" t="s">
        <v>9</v>
      </c>
      <c r="D72" s="368">
        <v>14</v>
      </c>
      <c r="E72" s="1306"/>
      <c r="F72" s="1307"/>
    </row>
    <row r="73" spans="1:6" x14ac:dyDescent="0.25">
      <c r="A73" s="1314">
        <v>59</v>
      </c>
      <c r="B73" s="322" t="s">
        <v>1199</v>
      </c>
      <c r="C73" s="82" t="s">
        <v>9</v>
      </c>
      <c r="D73" s="368">
        <v>14</v>
      </c>
      <c r="E73" s="1306"/>
      <c r="F73" s="1307"/>
    </row>
    <row r="74" spans="1:6" x14ac:dyDescent="0.25">
      <c r="A74" s="1314">
        <v>60</v>
      </c>
      <c r="B74" s="322" t="s">
        <v>1200</v>
      </c>
      <c r="C74" s="82" t="s">
        <v>9</v>
      </c>
      <c r="D74" s="368">
        <v>9</v>
      </c>
      <c r="E74" s="1306"/>
      <c r="F74" s="1307"/>
    </row>
    <row r="75" spans="1:6" x14ac:dyDescent="0.25">
      <c r="A75" s="1314">
        <v>61</v>
      </c>
      <c r="B75" s="324" t="s">
        <v>75</v>
      </c>
      <c r="C75" s="82" t="s">
        <v>9</v>
      </c>
      <c r="D75" s="368">
        <v>9</v>
      </c>
      <c r="E75" s="1306"/>
      <c r="F75" s="1307"/>
    </row>
    <row r="76" spans="1:6" x14ac:dyDescent="0.25">
      <c r="A76" s="1314">
        <v>62</v>
      </c>
      <c r="B76" s="322" t="s">
        <v>2245</v>
      </c>
      <c r="C76" s="82" t="s">
        <v>9</v>
      </c>
      <c r="D76" s="368">
        <v>14</v>
      </c>
      <c r="E76" s="1306"/>
      <c r="F76" s="1307"/>
    </row>
    <row r="77" spans="1:6" x14ac:dyDescent="0.25">
      <c r="A77" s="1314">
        <v>63</v>
      </c>
      <c r="B77" s="53" t="s">
        <v>2246</v>
      </c>
      <c r="C77" s="82" t="s">
        <v>9</v>
      </c>
      <c r="D77" s="368">
        <v>14</v>
      </c>
      <c r="E77" s="1306"/>
      <c r="F77" s="1307"/>
    </row>
    <row r="78" spans="1:6" x14ac:dyDescent="0.25">
      <c r="A78" s="1314">
        <v>64</v>
      </c>
      <c r="B78" s="323" t="s">
        <v>1201</v>
      </c>
      <c r="C78" s="82" t="s">
        <v>9</v>
      </c>
      <c r="D78" s="781">
        <v>12</v>
      </c>
      <c r="E78" s="1306"/>
      <c r="F78" s="1307"/>
    </row>
    <row r="79" spans="1:6" x14ac:dyDescent="0.25">
      <c r="A79" s="1330">
        <v>65</v>
      </c>
      <c r="B79" s="687" t="s">
        <v>1202</v>
      </c>
      <c r="C79" s="82" t="s">
        <v>9</v>
      </c>
      <c r="D79" s="782">
        <v>9</v>
      </c>
      <c r="E79" s="1306"/>
      <c r="F79" s="1308"/>
    </row>
    <row r="80" spans="1:6" x14ac:dyDescent="0.25">
      <c r="A80" s="1330">
        <v>66</v>
      </c>
      <c r="B80" s="378" t="s">
        <v>1203</v>
      </c>
      <c r="C80" s="82" t="s">
        <v>9</v>
      </c>
      <c r="D80" s="368">
        <v>9</v>
      </c>
      <c r="E80" s="1306"/>
      <c r="F80" s="1308"/>
    </row>
    <row r="81" spans="1:6" x14ac:dyDescent="0.25">
      <c r="A81" s="1330">
        <v>67</v>
      </c>
      <c r="B81" s="378" t="s">
        <v>1204</v>
      </c>
      <c r="C81" s="82" t="s">
        <v>9</v>
      </c>
      <c r="D81" s="368">
        <v>9</v>
      </c>
      <c r="E81" s="1306"/>
      <c r="F81" s="1308"/>
    </row>
    <row r="82" spans="1:6" x14ac:dyDescent="0.25">
      <c r="A82" s="1330">
        <v>68</v>
      </c>
      <c r="B82" s="378" t="s">
        <v>1205</v>
      </c>
      <c r="C82" s="82" t="s">
        <v>9</v>
      </c>
      <c r="D82" s="368">
        <v>14</v>
      </c>
      <c r="E82" s="1306"/>
      <c r="F82" s="1308"/>
    </row>
    <row r="83" spans="1:6" x14ac:dyDescent="0.25">
      <c r="A83" s="1330">
        <v>69</v>
      </c>
      <c r="B83" s="378" t="s">
        <v>1206</v>
      </c>
      <c r="C83" s="82" t="s">
        <v>9</v>
      </c>
      <c r="D83" s="368">
        <v>14</v>
      </c>
      <c r="E83" s="1306"/>
      <c r="F83" s="1308"/>
    </row>
    <row r="84" spans="1:6" x14ac:dyDescent="0.25">
      <c r="A84" s="1330">
        <v>70</v>
      </c>
      <c r="B84" s="378" t="s">
        <v>1207</v>
      </c>
      <c r="C84" s="82" t="s">
        <v>9</v>
      </c>
      <c r="D84" s="368">
        <v>14</v>
      </c>
      <c r="E84" s="1306"/>
      <c r="F84" s="1308"/>
    </row>
    <row r="85" spans="1:6" x14ac:dyDescent="0.25">
      <c r="A85" s="1330">
        <v>71</v>
      </c>
      <c r="B85" s="378" t="s">
        <v>1208</v>
      </c>
      <c r="C85" s="82" t="s">
        <v>9</v>
      </c>
      <c r="D85" s="368">
        <v>14</v>
      </c>
      <c r="E85" s="1306"/>
      <c r="F85" s="1308"/>
    </row>
    <row r="86" spans="1:6" x14ac:dyDescent="0.25">
      <c r="A86" s="1330">
        <v>72</v>
      </c>
      <c r="B86" s="378" t="s">
        <v>1209</v>
      </c>
      <c r="C86" s="82" t="s">
        <v>9</v>
      </c>
      <c r="D86" s="368">
        <v>14</v>
      </c>
      <c r="E86" s="1306"/>
      <c r="F86" s="1308"/>
    </row>
    <row r="87" spans="1:6" x14ac:dyDescent="0.25">
      <c r="A87" s="1330">
        <v>73</v>
      </c>
      <c r="B87" s="378" t="s">
        <v>1210</v>
      </c>
      <c r="C87" s="82" t="s">
        <v>9</v>
      </c>
      <c r="D87" s="368">
        <v>14</v>
      </c>
      <c r="E87" s="1306"/>
      <c r="F87" s="1308"/>
    </row>
    <row r="88" spans="1:6" x14ac:dyDescent="0.25">
      <c r="A88" s="1330">
        <v>74</v>
      </c>
      <c r="B88" s="378" t="s">
        <v>1211</v>
      </c>
      <c r="C88" s="82" t="s">
        <v>9</v>
      </c>
      <c r="D88" s="368">
        <v>14</v>
      </c>
      <c r="E88" s="1306"/>
      <c r="F88" s="1308"/>
    </row>
    <row r="89" spans="1:6" x14ac:dyDescent="0.25">
      <c r="A89" s="1330">
        <v>75</v>
      </c>
      <c r="B89" s="378" t="s">
        <v>1212</v>
      </c>
      <c r="C89" s="82" t="s">
        <v>9</v>
      </c>
      <c r="D89" s="368">
        <v>14</v>
      </c>
      <c r="E89" s="1306"/>
      <c r="F89" s="1308"/>
    </row>
    <row r="90" spans="1:6" x14ac:dyDescent="0.25">
      <c r="A90" s="1330">
        <v>76</v>
      </c>
      <c r="B90" s="378" t="s">
        <v>1213</v>
      </c>
      <c r="C90" s="82" t="s">
        <v>9</v>
      </c>
      <c r="D90" s="368">
        <v>5</v>
      </c>
      <c r="E90" s="1306"/>
      <c r="F90" s="1308"/>
    </row>
    <row r="91" spans="1:6" x14ac:dyDescent="0.25">
      <c r="A91" s="1330">
        <v>77</v>
      </c>
      <c r="B91" s="378" t="s">
        <v>1214</v>
      </c>
      <c r="C91" s="82" t="s">
        <v>9</v>
      </c>
      <c r="D91" s="368">
        <v>7</v>
      </c>
      <c r="E91" s="1306"/>
      <c r="F91" s="1308"/>
    </row>
    <row r="92" spans="1:6" x14ac:dyDescent="0.25">
      <c r="A92" s="1330">
        <v>78</v>
      </c>
      <c r="B92" s="378" t="s">
        <v>1215</v>
      </c>
      <c r="C92" s="82" t="s">
        <v>9</v>
      </c>
      <c r="D92" s="368">
        <v>7</v>
      </c>
      <c r="E92" s="1306"/>
      <c r="F92" s="1308"/>
    </row>
    <row r="93" spans="1:6" x14ac:dyDescent="0.25">
      <c r="A93" s="1330">
        <v>79</v>
      </c>
      <c r="B93" s="378" t="s">
        <v>1216</v>
      </c>
      <c r="C93" s="82" t="s">
        <v>9</v>
      </c>
      <c r="D93" s="368">
        <v>7</v>
      </c>
      <c r="E93" s="1306"/>
      <c r="F93" s="1308"/>
    </row>
    <row r="94" spans="1:6" x14ac:dyDescent="0.25">
      <c r="A94" s="1330">
        <v>80</v>
      </c>
      <c r="B94" s="378" t="s">
        <v>1217</v>
      </c>
      <c r="C94" s="82" t="s">
        <v>9</v>
      </c>
      <c r="D94" s="368">
        <v>14</v>
      </c>
      <c r="E94" s="1306"/>
      <c r="F94" s="1308"/>
    </row>
    <row r="95" spans="1:6" x14ac:dyDescent="0.25">
      <c r="A95" s="1330">
        <v>81</v>
      </c>
      <c r="B95" s="378" t="s">
        <v>1218</v>
      </c>
      <c r="C95" s="82" t="s">
        <v>9</v>
      </c>
      <c r="D95" s="368">
        <v>5</v>
      </c>
      <c r="E95" s="1306"/>
      <c r="F95" s="1308"/>
    </row>
    <row r="96" spans="1:6" ht="13.5" thickBot="1" x14ac:dyDescent="0.3">
      <c r="A96" s="1331">
        <v>82</v>
      </c>
      <c r="B96" s="378" t="s">
        <v>2270</v>
      </c>
      <c r="C96" s="82" t="s">
        <v>9</v>
      </c>
      <c r="D96" s="368">
        <v>11</v>
      </c>
      <c r="E96" s="1309"/>
      <c r="F96" s="1310"/>
    </row>
    <row r="97" spans="1:6" ht="13.5" thickBot="1" x14ac:dyDescent="0.3">
      <c r="A97" s="1557" t="s">
        <v>1467</v>
      </c>
      <c r="B97" s="1558"/>
      <c r="C97" s="1558"/>
      <c r="D97" s="1558"/>
      <c r="E97" s="1558"/>
      <c r="F97" s="83"/>
    </row>
    <row r="99" spans="1:6" ht="13.5" thickBot="1" x14ac:dyDescent="0.3"/>
    <row r="100" spans="1:6" ht="13.5" thickBot="1" x14ac:dyDescent="0.3">
      <c r="A100" s="1684" t="s">
        <v>551</v>
      </c>
      <c r="B100" s="1685"/>
      <c r="C100" s="1685"/>
      <c r="D100" s="1685"/>
      <c r="E100" s="1685"/>
      <c r="F100" s="1686"/>
    </row>
    <row r="101" spans="1:6" x14ac:dyDescent="0.25">
      <c r="A101" s="1575" t="s">
        <v>487</v>
      </c>
      <c r="B101" s="1687" t="s">
        <v>492</v>
      </c>
      <c r="C101" s="1689" t="s">
        <v>545</v>
      </c>
      <c r="D101" s="1691" t="s">
        <v>488</v>
      </c>
      <c r="E101" s="1580" t="s">
        <v>554</v>
      </c>
      <c r="F101" s="1579"/>
    </row>
    <row r="102" spans="1:6" ht="13.5" thickBot="1" x14ac:dyDescent="0.3">
      <c r="A102" s="1607"/>
      <c r="B102" s="1688"/>
      <c r="C102" s="1690"/>
      <c r="D102" s="1692"/>
      <c r="E102" s="90" t="s">
        <v>549</v>
      </c>
      <c r="F102" s="354" t="s">
        <v>548</v>
      </c>
    </row>
    <row r="103" spans="1:6" x14ac:dyDescent="0.25">
      <c r="A103" s="1311">
        <v>1</v>
      </c>
      <c r="B103" s="1312" t="s">
        <v>8</v>
      </c>
      <c r="C103" s="82" t="s">
        <v>9</v>
      </c>
      <c r="D103" s="783">
        <f>34+4+8+4+12+4</f>
        <v>66</v>
      </c>
      <c r="E103" s="1313"/>
      <c r="F103" s="1305"/>
    </row>
    <row r="104" spans="1:6" x14ac:dyDescent="0.25">
      <c r="A104" s="1314">
        <v>2</v>
      </c>
      <c r="B104" s="1315" t="s">
        <v>2247</v>
      </c>
      <c r="C104" s="82" t="s">
        <v>9</v>
      </c>
      <c r="D104" s="783">
        <f>7+1+2+1+2+1</f>
        <v>14</v>
      </c>
      <c r="E104" s="1316"/>
      <c r="F104" s="1307"/>
    </row>
    <row r="105" spans="1:6" x14ac:dyDescent="0.25">
      <c r="A105" s="1314">
        <v>3</v>
      </c>
      <c r="B105" s="1315" t="s">
        <v>10</v>
      </c>
      <c r="C105" s="82" t="s">
        <v>9</v>
      </c>
      <c r="D105" s="783">
        <f>10+1+2+1+4+1</f>
        <v>19</v>
      </c>
      <c r="E105" s="1316"/>
      <c r="F105" s="1307"/>
    </row>
    <row r="106" spans="1:6" x14ac:dyDescent="0.25">
      <c r="A106" s="1314">
        <v>4</v>
      </c>
      <c r="B106" s="1317" t="s">
        <v>11</v>
      </c>
      <c r="C106" s="82" t="s">
        <v>9</v>
      </c>
      <c r="D106" s="784">
        <f>17+2+4+2+6+2</f>
        <v>33</v>
      </c>
      <c r="E106" s="748"/>
      <c r="F106" s="1307"/>
    </row>
    <row r="107" spans="1:6" x14ac:dyDescent="0.25">
      <c r="A107" s="1314">
        <v>5</v>
      </c>
      <c r="B107" s="1317" t="s">
        <v>12</v>
      </c>
      <c r="C107" s="82" t="s">
        <v>9</v>
      </c>
      <c r="D107" s="784">
        <f>10+1+2+1+4+1</f>
        <v>19</v>
      </c>
      <c r="E107" s="748"/>
      <c r="F107" s="1307"/>
    </row>
    <row r="108" spans="1:6" ht="25.5" x14ac:dyDescent="0.25">
      <c r="A108" s="1314">
        <v>6</v>
      </c>
      <c r="B108" s="1315" t="s">
        <v>13</v>
      </c>
      <c r="C108" s="82" t="s">
        <v>9</v>
      </c>
      <c r="D108" s="783">
        <f>10+1+2+1+4+1</f>
        <v>19</v>
      </c>
      <c r="E108" s="1316"/>
      <c r="F108" s="1307"/>
    </row>
    <row r="109" spans="1:6" x14ac:dyDescent="0.25">
      <c r="A109" s="1314">
        <v>7</v>
      </c>
      <c r="B109" s="1315" t="s">
        <v>14</v>
      </c>
      <c r="C109" s="82" t="s">
        <v>9</v>
      </c>
      <c r="D109" s="783">
        <f>1+1+5</f>
        <v>7</v>
      </c>
      <c r="E109" s="1316"/>
      <c r="F109" s="1307"/>
    </row>
    <row r="110" spans="1:6" x14ac:dyDescent="0.25">
      <c r="A110" s="1314">
        <v>8</v>
      </c>
      <c r="B110" s="1315" t="s">
        <v>15</v>
      </c>
      <c r="C110" s="82" t="s">
        <v>9</v>
      </c>
      <c r="D110" s="783">
        <f>1+1+5</f>
        <v>7</v>
      </c>
      <c r="E110" s="1316"/>
      <c r="F110" s="1307"/>
    </row>
    <row r="111" spans="1:6" ht="25.5" x14ac:dyDescent="0.25">
      <c r="A111" s="1314">
        <v>9</v>
      </c>
      <c r="B111" s="1315" t="s">
        <v>16</v>
      </c>
      <c r="C111" s="82" t="s">
        <v>9</v>
      </c>
      <c r="D111" s="783">
        <f>10+1+2+1+4+1</f>
        <v>19</v>
      </c>
      <c r="E111" s="1316"/>
      <c r="F111" s="1307"/>
    </row>
    <row r="112" spans="1:6" ht="25.5" x14ac:dyDescent="0.25">
      <c r="A112" s="1314">
        <v>10</v>
      </c>
      <c r="B112" s="1315" t="s">
        <v>17</v>
      </c>
      <c r="C112" s="220" t="s">
        <v>9</v>
      </c>
      <c r="D112" s="783">
        <f>1+1</f>
        <v>2</v>
      </c>
      <c r="E112" s="1316"/>
      <c r="F112" s="1308"/>
    </row>
    <row r="113" spans="1:6" x14ac:dyDescent="0.25">
      <c r="A113" s="1314">
        <v>11</v>
      </c>
      <c r="B113" s="1315" t="s">
        <v>2273</v>
      </c>
      <c r="C113" s="220" t="s">
        <v>9</v>
      </c>
      <c r="D113" s="783">
        <f>1+1+5</f>
        <v>7</v>
      </c>
      <c r="E113" s="1316"/>
      <c r="F113" s="1308"/>
    </row>
    <row r="114" spans="1:6" ht="25.5" x14ac:dyDescent="0.25">
      <c r="A114" s="1314">
        <v>12</v>
      </c>
      <c r="B114" s="1315" t="s">
        <v>18</v>
      </c>
      <c r="C114" s="220" t="s">
        <v>9</v>
      </c>
      <c r="D114" s="783">
        <f>1+1</f>
        <v>2</v>
      </c>
      <c r="E114" s="1316"/>
      <c r="F114" s="1308"/>
    </row>
    <row r="115" spans="1:6" x14ac:dyDescent="0.25">
      <c r="A115" s="1314">
        <v>13</v>
      </c>
      <c r="B115" s="1315" t="s">
        <v>19</v>
      </c>
      <c r="C115" s="220" t="s">
        <v>9</v>
      </c>
      <c r="D115" s="783">
        <f>10+1+2+1+4+1</f>
        <v>19</v>
      </c>
      <c r="E115" s="1316"/>
      <c r="F115" s="1308"/>
    </row>
    <row r="116" spans="1:6" ht="25.5" x14ac:dyDescent="0.25">
      <c r="A116" s="1314">
        <v>14</v>
      </c>
      <c r="B116" s="1315" t="s">
        <v>2248</v>
      </c>
      <c r="C116" s="220" t="s">
        <v>9</v>
      </c>
      <c r="D116" s="783">
        <f>10+1+2+1+4+1</f>
        <v>19</v>
      </c>
      <c r="E116" s="1316"/>
      <c r="F116" s="1308"/>
    </row>
    <row r="117" spans="1:6" x14ac:dyDescent="0.25">
      <c r="A117" s="1314">
        <v>15</v>
      </c>
      <c r="B117" s="1315" t="s">
        <v>2249</v>
      </c>
      <c r="C117" s="220" t="s">
        <v>9</v>
      </c>
      <c r="D117" s="783">
        <f>7+1+2+1+2+1</f>
        <v>14</v>
      </c>
      <c r="E117" s="1316"/>
      <c r="F117" s="1308"/>
    </row>
    <row r="118" spans="1:6" ht="25.5" x14ac:dyDescent="0.25">
      <c r="A118" s="1314">
        <v>16</v>
      </c>
      <c r="B118" s="1318" t="s">
        <v>1219</v>
      </c>
      <c r="C118" s="220" t="s">
        <v>9</v>
      </c>
      <c r="D118" s="783">
        <f>1+1+5</f>
        <v>7</v>
      </c>
      <c r="E118" s="1316"/>
      <c r="F118" s="1308"/>
    </row>
    <row r="119" spans="1:6" ht="38.25" x14ac:dyDescent="0.25">
      <c r="A119" s="1314">
        <v>17</v>
      </c>
      <c r="B119" s="1312" t="s">
        <v>1220</v>
      </c>
      <c r="C119" s="82" t="s">
        <v>9</v>
      </c>
      <c r="D119" s="785">
        <v>2</v>
      </c>
      <c r="E119" s="1319"/>
      <c r="F119" s="1307"/>
    </row>
    <row r="120" spans="1:6" x14ac:dyDescent="0.25">
      <c r="A120" s="1314">
        <v>18</v>
      </c>
      <c r="B120" s="1312" t="s">
        <v>20</v>
      </c>
      <c r="C120" s="82" t="s">
        <v>9</v>
      </c>
      <c r="D120" s="785">
        <f>17+2+4+2+6+2</f>
        <v>33</v>
      </c>
      <c r="E120" s="1319"/>
      <c r="F120" s="1307"/>
    </row>
    <row r="121" spans="1:6" ht="25.5" x14ac:dyDescent="0.25">
      <c r="A121" s="1314">
        <v>19</v>
      </c>
      <c r="B121" s="1312" t="s">
        <v>1221</v>
      </c>
      <c r="C121" s="82" t="s">
        <v>9</v>
      </c>
      <c r="D121" s="785">
        <f t="shared" ref="D121:D130" si="0">2+2</f>
        <v>4</v>
      </c>
      <c r="E121" s="1319"/>
      <c r="F121" s="1307"/>
    </row>
    <row r="122" spans="1:6" ht="25.5" x14ac:dyDescent="0.25">
      <c r="A122" s="1314">
        <v>20</v>
      </c>
      <c r="B122" s="1312" t="s">
        <v>1222</v>
      </c>
      <c r="C122" s="82" t="s">
        <v>9</v>
      </c>
      <c r="D122" s="785">
        <f t="shared" si="0"/>
        <v>4</v>
      </c>
      <c r="E122" s="1319"/>
      <c r="F122" s="1307"/>
    </row>
    <row r="123" spans="1:6" x14ac:dyDescent="0.25">
      <c r="A123" s="1314">
        <v>21</v>
      </c>
      <c r="B123" s="1312" t="s">
        <v>1223</v>
      </c>
      <c r="C123" s="82" t="s">
        <v>9</v>
      </c>
      <c r="D123" s="785">
        <f t="shared" si="0"/>
        <v>4</v>
      </c>
      <c r="E123" s="1319"/>
      <c r="F123" s="1307"/>
    </row>
    <row r="124" spans="1:6" x14ac:dyDescent="0.25">
      <c r="A124" s="1314">
        <v>22</v>
      </c>
      <c r="B124" s="1312" t="s">
        <v>1224</v>
      </c>
      <c r="C124" s="82" t="s">
        <v>9</v>
      </c>
      <c r="D124" s="785">
        <f t="shared" si="0"/>
        <v>4</v>
      </c>
      <c r="E124" s="1319"/>
      <c r="F124" s="1307"/>
    </row>
    <row r="125" spans="1:6" ht="25.5" x14ac:dyDescent="0.25">
      <c r="A125" s="1314">
        <v>23</v>
      </c>
      <c r="B125" s="1315" t="s">
        <v>1225</v>
      </c>
      <c r="C125" s="82" t="s">
        <v>9</v>
      </c>
      <c r="D125" s="786">
        <f t="shared" si="0"/>
        <v>4</v>
      </c>
      <c r="E125" s="1319"/>
      <c r="F125" s="1307"/>
    </row>
    <row r="126" spans="1:6" x14ac:dyDescent="0.25">
      <c r="A126" s="1314">
        <v>24</v>
      </c>
      <c r="B126" s="1318" t="s">
        <v>21</v>
      </c>
      <c r="C126" s="82" t="s">
        <v>9</v>
      </c>
      <c r="D126" s="786">
        <f t="shared" si="0"/>
        <v>4</v>
      </c>
      <c r="E126" s="1316"/>
      <c r="F126" s="1307"/>
    </row>
    <row r="127" spans="1:6" ht="25.5" x14ac:dyDescent="0.25">
      <c r="A127" s="1314">
        <v>25</v>
      </c>
      <c r="B127" s="1320" t="s">
        <v>1226</v>
      </c>
      <c r="C127" s="82" t="s">
        <v>9</v>
      </c>
      <c r="D127" s="785">
        <f t="shared" si="0"/>
        <v>4</v>
      </c>
      <c r="E127" s="1319"/>
      <c r="F127" s="1307"/>
    </row>
    <row r="128" spans="1:6" ht="38.25" x14ac:dyDescent="0.25">
      <c r="A128" s="1314">
        <v>26</v>
      </c>
      <c r="B128" s="1315" t="s">
        <v>22</v>
      </c>
      <c r="C128" s="82" t="s">
        <v>9</v>
      </c>
      <c r="D128" s="786">
        <f t="shared" si="0"/>
        <v>4</v>
      </c>
      <c r="E128" s="1319"/>
      <c r="F128" s="1307"/>
    </row>
    <row r="129" spans="1:6" ht="25.5" x14ac:dyDescent="0.25">
      <c r="A129" s="1314">
        <v>27</v>
      </c>
      <c r="B129" s="1315" t="s">
        <v>23</v>
      </c>
      <c r="C129" s="82" t="s">
        <v>9</v>
      </c>
      <c r="D129" s="786">
        <f t="shared" si="0"/>
        <v>4</v>
      </c>
      <c r="E129" s="1316"/>
      <c r="F129" s="1307"/>
    </row>
    <row r="130" spans="1:6" ht="25.5" x14ac:dyDescent="0.25">
      <c r="A130" s="1314">
        <v>28</v>
      </c>
      <c r="B130" s="1321" t="s">
        <v>2267</v>
      </c>
      <c r="C130" s="82" t="s">
        <v>9</v>
      </c>
      <c r="D130" s="785">
        <f t="shared" si="0"/>
        <v>4</v>
      </c>
      <c r="E130" s="1319"/>
      <c r="F130" s="1307"/>
    </row>
    <row r="131" spans="1:6" x14ac:dyDescent="0.25">
      <c r="A131" s="1314">
        <v>29</v>
      </c>
      <c r="B131" s="1312" t="s">
        <v>24</v>
      </c>
      <c r="C131" s="82" t="s">
        <v>9</v>
      </c>
      <c r="D131" s="785">
        <f>7+1+2+1+2+1</f>
        <v>14</v>
      </c>
      <c r="E131" s="1319"/>
      <c r="F131" s="1307"/>
    </row>
    <row r="132" spans="1:6" x14ac:dyDescent="0.25">
      <c r="A132" s="1314">
        <v>30</v>
      </c>
      <c r="B132" s="1312" t="s">
        <v>25</v>
      </c>
      <c r="C132" s="82" t="s">
        <v>9</v>
      </c>
      <c r="D132" s="785">
        <f>7+1+2+1+2+1</f>
        <v>14</v>
      </c>
      <c r="E132" s="1319"/>
      <c r="F132" s="1307"/>
    </row>
    <row r="133" spans="1:6" x14ac:dyDescent="0.25">
      <c r="A133" s="1314">
        <v>31</v>
      </c>
      <c r="B133" s="1312" t="s">
        <v>26</v>
      </c>
      <c r="C133" s="82" t="s">
        <v>9</v>
      </c>
      <c r="D133" s="785">
        <f>7+1+2+1+2+1</f>
        <v>14</v>
      </c>
      <c r="E133" s="1319"/>
      <c r="F133" s="1307"/>
    </row>
    <row r="134" spans="1:6" x14ac:dyDescent="0.25">
      <c r="A134" s="1314">
        <v>32</v>
      </c>
      <c r="B134" s="1312" t="s">
        <v>27</v>
      </c>
      <c r="C134" s="82" t="s">
        <v>9</v>
      </c>
      <c r="D134" s="785">
        <f>17+3+7+3+13+1</f>
        <v>44</v>
      </c>
      <c r="E134" s="1319"/>
      <c r="F134" s="1307"/>
    </row>
    <row r="135" spans="1:6" ht="25.5" x14ac:dyDescent="0.25">
      <c r="A135" s="1314">
        <v>33</v>
      </c>
      <c r="B135" s="1312" t="s">
        <v>1227</v>
      </c>
      <c r="C135" s="82" t="s">
        <v>9</v>
      </c>
      <c r="D135" s="785">
        <f>3+1+2+1+2</f>
        <v>9</v>
      </c>
      <c r="E135" s="1319"/>
      <c r="F135" s="1307"/>
    </row>
    <row r="136" spans="1:6" ht="25.5" x14ac:dyDescent="0.25">
      <c r="A136" s="1314">
        <v>34</v>
      </c>
      <c r="B136" s="1312" t="s">
        <v>1228</v>
      </c>
      <c r="C136" s="82" t="s">
        <v>9</v>
      </c>
      <c r="D136" s="785">
        <f>3+1+2+1+2</f>
        <v>9</v>
      </c>
      <c r="E136" s="1319"/>
      <c r="F136" s="1307"/>
    </row>
    <row r="137" spans="1:6" ht="25.5" x14ac:dyDescent="0.25">
      <c r="A137" s="1314">
        <v>35</v>
      </c>
      <c r="B137" s="1322" t="s">
        <v>1229</v>
      </c>
      <c r="C137" s="82" t="s">
        <v>9</v>
      </c>
      <c r="D137" s="785">
        <f>1+1+5</f>
        <v>7</v>
      </c>
      <c r="E137" s="1316"/>
      <c r="F137" s="1307"/>
    </row>
    <row r="138" spans="1:6" ht="38.25" x14ac:dyDescent="0.25">
      <c r="A138" s="1314">
        <v>36</v>
      </c>
      <c r="B138" s="1312" t="s">
        <v>28</v>
      </c>
      <c r="C138" s="82" t="s">
        <v>9</v>
      </c>
      <c r="D138" s="785">
        <f>10+1+2+1+4+1</f>
        <v>19</v>
      </c>
      <c r="E138" s="1319"/>
      <c r="F138" s="1307"/>
    </row>
    <row r="139" spans="1:6" ht="25.5" x14ac:dyDescent="0.25">
      <c r="A139" s="1314">
        <v>37</v>
      </c>
      <c r="B139" s="1312" t="s">
        <v>29</v>
      </c>
      <c r="C139" s="82" t="s">
        <v>9</v>
      </c>
      <c r="D139" s="785">
        <f>2+2</f>
        <v>4</v>
      </c>
      <c r="E139" s="1319"/>
      <c r="F139" s="1307"/>
    </row>
    <row r="140" spans="1:6" ht="25.5" x14ac:dyDescent="0.25">
      <c r="A140" s="1314">
        <v>38</v>
      </c>
      <c r="B140" s="1312" t="s">
        <v>1230</v>
      </c>
      <c r="C140" s="82" t="s">
        <v>9</v>
      </c>
      <c r="D140" s="785">
        <f>7+1+2+1+2+1</f>
        <v>14</v>
      </c>
      <c r="E140" s="1319"/>
      <c r="F140" s="1307"/>
    </row>
    <row r="141" spans="1:6" ht="25.5" x14ac:dyDescent="0.25">
      <c r="A141" s="1314">
        <v>39</v>
      </c>
      <c r="B141" s="1312" t="s">
        <v>30</v>
      </c>
      <c r="C141" s="82" t="s">
        <v>9</v>
      </c>
      <c r="D141" s="785">
        <v>6</v>
      </c>
      <c r="E141" s="1319"/>
      <c r="F141" s="1307"/>
    </row>
    <row r="142" spans="1:6" ht="25.5" x14ac:dyDescent="0.25">
      <c r="A142" s="1314">
        <v>40</v>
      </c>
      <c r="B142" s="1312" t="s">
        <v>31</v>
      </c>
      <c r="C142" s="82" t="s">
        <v>9</v>
      </c>
      <c r="D142" s="785">
        <f>2+2</f>
        <v>4</v>
      </c>
      <c r="E142" s="1319"/>
      <c r="F142" s="1307"/>
    </row>
    <row r="143" spans="1:6" ht="25.5" x14ac:dyDescent="0.25">
      <c r="A143" s="1314">
        <v>41</v>
      </c>
      <c r="B143" s="1312" t="s">
        <v>32</v>
      </c>
      <c r="C143" s="82" t="s">
        <v>9</v>
      </c>
      <c r="D143" s="785">
        <f>2+2</f>
        <v>4</v>
      </c>
      <c r="E143" s="1319"/>
      <c r="F143" s="1307"/>
    </row>
    <row r="144" spans="1:6" ht="25.5" x14ac:dyDescent="0.25">
      <c r="A144" s="1314">
        <v>42</v>
      </c>
      <c r="B144" s="1312" t="s">
        <v>33</v>
      </c>
      <c r="C144" s="82" t="s">
        <v>9</v>
      </c>
      <c r="D144" s="785">
        <f>7+1+2+1+2+1</f>
        <v>14</v>
      </c>
      <c r="E144" s="1319"/>
      <c r="F144" s="1307"/>
    </row>
    <row r="145" spans="1:6" x14ac:dyDescent="0.25">
      <c r="A145" s="1314">
        <v>43</v>
      </c>
      <c r="B145" s="1312" t="s">
        <v>34</v>
      </c>
      <c r="C145" s="82" t="s">
        <v>9</v>
      </c>
      <c r="D145" s="785">
        <f>17+2+4+2+6+2</f>
        <v>33</v>
      </c>
      <c r="E145" s="1319"/>
      <c r="F145" s="1307"/>
    </row>
    <row r="146" spans="1:6" ht="25.5" x14ac:dyDescent="0.25">
      <c r="A146" s="1314">
        <v>44</v>
      </c>
      <c r="B146" s="1312" t="s">
        <v>35</v>
      </c>
      <c r="C146" s="82" t="s">
        <v>9</v>
      </c>
      <c r="D146" s="785">
        <f>10+1+2+1+4+1</f>
        <v>19</v>
      </c>
      <c r="E146" s="1319"/>
      <c r="F146" s="1307"/>
    </row>
    <row r="147" spans="1:6" x14ac:dyDescent="0.25">
      <c r="A147" s="1314">
        <v>45</v>
      </c>
      <c r="B147" s="1312" t="s">
        <v>36</v>
      </c>
      <c r="C147" s="82" t="s">
        <v>9</v>
      </c>
      <c r="D147" s="785">
        <f>7+1+2+1+2+1</f>
        <v>14</v>
      </c>
      <c r="E147" s="1319"/>
      <c r="F147" s="1307"/>
    </row>
    <row r="148" spans="1:6" ht="25.5" x14ac:dyDescent="0.25">
      <c r="A148" s="1314">
        <v>46</v>
      </c>
      <c r="B148" s="1312" t="s">
        <v>1231</v>
      </c>
      <c r="C148" s="82" t="s">
        <v>9</v>
      </c>
      <c r="D148" s="785">
        <f>7+1+2+1+2+1</f>
        <v>14</v>
      </c>
      <c r="E148" s="1319"/>
      <c r="F148" s="1307"/>
    </row>
    <row r="149" spans="1:6" ht="25.5" x14ac:dyDescent="0.25">
      <c r="A149" s="1314">
        <v>47</v>
      </c>
      <c r="B149" s="1312" t="s">
        <v>37</v>
      </c>
      <c r="C149" s="82" t="s">
        <v>9</v>
      </c>
      <c r="D149" s="785">
        <f>2+2</f>
        <v>4</v>
      </c>
      <c r="E149" s="1319"/>
      <c r="F149" s="1307"/>
    </row>
    <row r="150" spans="1:6" ht="25.5" x14ac:dyDescent="0.25">
      <c r="A150" s="1314">
        <v>48</v>
      </c>
      <c r="B150" s="1312" t="s">
        <v>38</v>
      </c>
      <c r="C150" s="82" t="s">
        <v>9</v>
      </c>
      <c r="D150" s="785">
        <f>7+1+2+1+2+1</f>
        <v>14</v>
      </c>
      <c r="E150" s="1319"/>
      <c r="F150" s="1307"/>
    </row>
    <row r="151" spans="1:6" x14ac:dyDescent="0.25">
      <c r="A151" s="1314">
        <v>49</v>
      </c>
      <c r="B151" s="1312" t="s">
        <v>2250</v>
      </c>
      <c r="C151" s="82" t="s">
        <v>9</v>
      </c>
      <c r="D151" s="785">
        <f>7+1+2+1+2+1</f>
        <v>14</v>
      </c>
      <c r="E151" s="1319"/>
      <c r="F151" s="1307"/>
    </row>
    <row r="152" spans="1:6" x14ac:dyDescent="0.25">
      <c r="A152" s="1314">
        <v>50</v>
      </c>
      <c r="B152" s="1312" t="s">
        <v>39</v>
      </c>
      <c r="C152" s="82" t="s">
        <v>9</v>
      </c>
      <c r="D152" s="785">
        <f>7+1+2+1+2+1</f>
        <v>14</v>
      </c>
      <c r="E152" s="1319"/>
      <c r="F152" s="1307"/>
    </row>
    <row r="153" spans="1:6" ht="25.5" x14ac:dyDescent="0.25">
      <c r="A153" s="1314">
        <v>51</v>
      </c>
      <c r="B153" s="1323" t="s">
        <v>40</v>
      </c>
      <c r="C153" s="82" t="s">
        <v>9</v>
      </c>
      <c r="D153" s="785">
        <f t="shared" ref="D153:D175" si="1">2+2</f>
        <v>4</v>
      </c>
      <c r="E153" s="1319"/>
      <c r="F153" s="1307"/>
    </row>
    <row r="154" spans="1:6" ht="25.5" x14ac:dyDescent="0.25">
      <c r="A154" s="1314">
        <v>52</v>
      </c>
      <c r="B154" s="1323" t="s">
        <v>41</v>
      </c>
      <c r="C154" s="82" t="s">
        <v>9</v>
      </c>
      <c r="D154" s="785">
        <f t="shared" si="1"/>
        <v>4</v>
      </c>
      <c r="E154" s="1319"/>
      <c r="F154" s="1307"/>
    </row>
    <row r="155" spans="1:6" ht="25.5" x14ac:dyDescent="0.25">
      <c r="A155" s="1314">
        <v>53</v>
      </c>
      <c r="B155" s="1323" t="s">
        <v>42</v>
      </c>
      <c r="C155" s="82" t="s">
        <v>9</v>
      </c>
      <c r="D155" s="785">
        <f t="shared" si="1"/>
        <v>4</v>
      </c>
      <c r="E155" s="1319"/>
      <c r="F155" s="1307"/>
    </row>
    <row r="156" spans="1:6" ht="25.5" x14ac:dyDescent="0.25">
      <c r="A156" s="1314">
        <v>54</v>
      </c>
      <c r="B156" s="1323" t="s">
        <v>43</v>
      </c>
      <c r="C156" s="82" t="s">
        <v>9</v>
      </c>
      <c r="D156" s="785">
        <f t="shared" si="1"/>
        <v>4</v>
      </c>
      <c r="E156" s="1319"/>
      <c r="F156" s="1307"/>
    </row>
    <row r="157" spans="1:6" ht="25.5" x14ac:dyDescent="0.25">
      <c r="A157" s="1314">
        <v>55</v>
      </c>
      <c r="B157" s="1323" t="s">
        <v>44</v>
      </c>
      <c r="C157" s="82" t="s">
        <v>9</v>
      </c>
      <c r="D157" s="785">
        <f t="shared" si="1"/>
        <v>4</v>
      </c>
      <c r="E157" s="1319"/>
      <c r="F157" s="1307"/>
    </row>
    <row r="158" spans="1:6" ht="38.25" x14ac:dyDescent="0.25">
      <c r="A158" s="1314">
        <v>56</v>
      </c>
      <c r="B158" s="1323" t="s">
        <v>45</v>
      </c>
      <c r="C158" s="82" t="s">
        <v>9</v>
      </c>
      <c r="D158" s="785">
        <f t="shared" si="1"/>
        <v>4</v>
      </c>
      <c r="E158" s="1319"/>
      <c r="F158" s="1307"/>
    </row>
    <row r="159" spans="1:6" ht="25.5" x14ac:dyDescent="0.25">
      <c r="A159" s="1314">
        <v>57</v>
      </c>
      <c r="B159" s="1323" t="s">
        <v>46</v>
      </c>
      <c r="C159" s="82" t="s">
        <v>9</v>
      </c>
      <c r="D159" s="785">
        <f t="shared" si="1"/>
        <v>4</v>
      </c>
      <c r="E159" s="1319"/>
      <c r="F159" s="1307"/>
    </row>
    <row r="160" spans="1:6" ht="25.5" x14ac:dyDescent="0.25">
      <c r="A160" s="1314">
        <v>58</v>
      </c>
      <c r="B160" s="1323" t="s">
        <v>47</v>
      </c>
      <c r="C160" s="82" t="s">
        <v>9</v>
      </c>
      <c r="D160" s="785">
        <f t="shared" si="1"/>
        <v>4</v>
      </c>
      <c r="E160" s="1319"/>
      <c r="F160" s="1307"/>
    </row>
    <row r="161" spans="1:6" ht="38.25" x14ac:dyDescent="0.25">
      <c r="A161" s="1314">
        <v>59</v>
      </c>
      <c r="B161" s="1323" t="s">
        <v>48</v>
      </c>
      <c r="C161" s="82" t="s">
        <v>9</v>
      </c>
      <c r="D161" s="785">
        <f t="shared" si="1"/>
        <v>4</v>
      </c>
      <c r="E161" s="1319"/>
      <c r="F161" s="1307"/>
    </row>
    <row r="162" spans="1:6" ht="25.5" x14ac:dyDescent="0.25">
      <c r="A162" s="1314">
        <v>60</v>
      </c>
      <c r="B162" s="1323" t="s">
        <v>49</v>
      </c>
      <c r="C162" s="82" t="s">
        <v>9</v>
      </c>
      <c r="D162" s="785">
        <f t="shared" si="1"/>
        <v>4</v>
      </c>
      <c r="E162" s="1319"/>
      <c r="F162" s="1307"/>
    </row>
    <row r="163" spans="1:6" ht="38.25" x14ac:dyDescent="0.25">
      <c r="A163" s="1314">
        <v>61</v>
      </c>
      <c r="B163" s="1323" t="s">
        <v>50</v>
      </c>
      <c r="C163" s="82" t="s">
        <v>9</v>
      </c>
      <c r="D163" s="785">
        <f t="shared" si="1"/>
        <v>4</v>
      </c>
      <c r="E163" s="1319"/>
      <c r="F163" s="1307"/>
    </row>
    <row r="164" spans="1:6" ht="25.5" x14ac:dyDescent="0.25">
      <c r="A164" s="1314">
        <v>62</v>
      </c>
      <c r="B164" s="1323" t="s">
        <v>51</v>
      </c>
      <c r="C164" s="82" t="s">
        <v>9</v>
      </c>
      <c r="D164" s="785">
        <f t="shared" si="1"/>
        <v>4</v>
      </c>
      <c r="E164" s="1319"/>
      <c r="F164" s="1307"/>
    </row>
    <row r="165" spans="1:6" ht="25.5" x14ac:dyDescent="0.25">
      <c r="A165" s="1314">
        <v>63</v>
      </c>
      <c r="B165" s="1323" t="s">
        <v>52</v>
      </c>
      <c r="C165" s="82" t="s">
        <v>9</v>
      </c>
      <c r="D165" s="785">
        <f t="shared" si="1"/>
        <v>4</v>
      </c>
      <c r="E165" s="1319"/>
      <c r="F165" s="1307"/>
    </row>
    <row r="166" spans="1:6" ht="25.5" x14ac:dyDescent="0.25">
      <c r="A166" s="1314">
        <v>64</v>
      </c>
      <c r="B166" s="1323" t="s">
        <v>53</v>
      </c>
      <c r="C166" s="82" t="s">
        <v>9</v>
      </c>
      <c r="D166" s="785">
        <f t="shared" si="1"/>
        <v>4</v>
      </c>
      <c r="E166" s="1319"/>
      <c r="F166" s="1307"/>
    </row>
    <row r="167" spans="1:6" ht="25.5" x14ac:dyDescent="0.25">
      <c r="A167" s="1314">
        <v>65</v>
      </c>
      <c r="B167" s="1323" t="s">
        <v>54</v>
      </c>
      <c r="C167" s="82" t="s">
        <v>9</v>
      </c>
      <c r="D167" s="785">
        <f t="shared" si="1"/>
        <v>4</v>
      </c>
      <c r="E167" s="1319"/>
      <c r="F167" s="1307"/>
    </row>
    <row r="168" spans="1:6" ht="38.25" x14ac:dyDescent="0.25">
      <c r="A168" s="1314">
        <v>66</v>
      </c>
      <c r="B168" s="1323" t="s">
        <v>1232</v>
      </c>
      <c r="C168" s="82" t="s">
        <v>9</v>
      </c>
      <c r="D168" s="785">
        <f t="shared" si="1"/>
        <v>4</v>
      </c>
      <c r="E168" s="1319"/>
      <c r="F168" s="1307"/>
    </row>
    <row r="169" spans="1:6" ht="38.25" x14ac:dyDescent="0.25">
      <c r="A169" s="1314">
        <v>67</v>
      </c>
      <c r="B169" s="1324" t="s">
        <v>1233</v>
      </c>
      <c r="C169" s="82" t="s">
        <v>9</v>
      </c>
      <c r="D169" s="785">
        <f t="shared" si="1"/>
        <v>4</v>
      </c>
      <c r="E169" s="1319"/>
      <c r="F169" s="1307"/>
    </row>
    <row r="170" spans="1:6" ht="38.25" x14ac:dyDescent="0.25">
      <c r="A170" s="1314">
        <v>68</v>
      </c>
      <c r="B170" s="1325" t="s">
        <v>1234</v>
      </c>
      <c r="C170" s="82" t="s">
        <v>9</v>
      </c>
      <c r="D170" s="785">
        <f t="shared" si="1"/>
        <v>4</v>
      </c>
      <c r="E170" s="1319"/>
      <c r="F170" s="1307"/>
    </row>
    <row r="171" spans="1:6" ht="38.25" x14ac:dyDescent="0.25">
      <c r="A171" s="1314">
        <v>69</v>
      </c>
      <c r="B171" s="1323" t="s">
        <v>55</v>
      </c>
      <c r="C171" s="82" t="s">
        <v>9</v>
      </c>
      <c r="D171" s="785">
        <f t="shared" si="1"/>
        <v>4</v>
      </c>
      <c r="E171" s="1319"/>
      <c r="F171" s="1307"/>
    </row>
    <row r="172" spans="1:6" ht="25.5" x14ac:dyDescent="0.25">
      <c r="A172" s="1314">
        <v>70</v>
      </c>
      <c r="B172" s="1323" t="s">
        <v>56</v>
      </c>
      <c r="C172" s="82" t="s">
        <v>9</v>
      </c>
      <c r="D172" s="785">
        <f t="shared" si="1"/>
        <v>4</v>
      </c>
      <c r="E172" s="1319"/>
      <c r="F172" s="1307"/>
    </row>
    <row r="173" spans="1:6" ht="38.25" x14ac:dyDescent="0.25">
      <c r="A173" s="1314">
        <v>71</v>
      </c>
      <c r="B173" s="1323" t="s">
        <v>57</v>
      </c>
      <c r="C173" s="82" t="s">
        <v>9</v>
      </c>
      <c r="D173" s="785">
        <f t="shared" si="1"/>
        <v>4</v>
      </c>
      <c r="E173" s="1319"/>
      <c r="F173" s="1307"/>
    </row>
    <row r="174" spans="1:6" ht="25.5" x14ac:dyDescent="0.25">
      <c r="A174" s="1314">
        <v>72</v>
      </c>
      <c r="B174" s="1323" t="s">
        <v>58</v>
      </c>
      <c r="C174" s="82" t="s">
        <v>9</v>
      </c>
      <c r="D174" s="785">
        <f t="shared" si="1"/>
        <v>4</v>
      </c>
      <c r="E174" s="1319"/>
      <c r="F174" s="1307"/>
    </row>
    <row r="175" spans="1:6" ht="25.5" x14ac:dyDescent="0.25">
      <c r="A175" s="1314">
        <v>73</v>
      </c>
      <c r="B175" s="1323" t="s">
        <v>59</v>
      </c>
      <c r="C175" s="82" t="s">
        <v>9</v>
      </c>
      <c r="D175" s="785">
        <f t="shared" si="1"/>
        <v>4</v>
      </c>
      <c r="E175" s="1319"/>
      <c r="F175" s="1307"/>
    </row>
    <row r="176" spans="1:6" x14ac:dyDescent="0.25">
      <c r="A176" s="1314">
        <v>74</v>
      </c>
      <c r="B176" s="1312" t="s">
        <v>2269</v>
      </c>
      <c r="C176" s="82" t="s">
        <v>9</v>
      </c>
      <c r="D176" s="785">
        <f>7+1+2+1+2+1</f>
        <v>14</v>
      </c>
      <c r="E176" s="1319"/>
      <c r="F176" s="1307"/>
    </row>
    <row r="177" spans="1:6" x14ac:dyDescent="0.25">
      <c r="A177" s="1314">
        <v>75</v>
      </c>
      <c r="B177" s="1312" t="s">
        <v>1235</v>
      </c>
      <c r="C177" s="82" t="s">
        <v>9</v>
      </c>
      <c r="D177" s="785">
        <f>7+1+2+1+2+1</f>
        <v>14</v>
      </c>
      <c r="E177" s="1319"/>
      <c r="F177" s="1307"/>
    </row>
    <row r="178" spans="1:6" ht="25.5" x14ac:dyDescent="0.25">
      <c r="A178" s="1314">
        <v>76</v>
      </c>
      <c r="B178" s="1312" t="s">
        <v>1236</v>
      </c>
      <c r="C178" s="82" t="s">
        <v>9</v>
      </c>
      <c r="D178" s="785">
        <f>7+1+2+1+2+1</f>
        <v>14</v>
      </c>
      <c r="E178" s="1319"/>
      <c r="F178" s="1307"/>
    </row>
    <row r="179" spans="1:6" ht="25.5" x14ac:dyDescent="0.25">
      <c r="A179" s="1314">
        <v>77</v>
      </c>
      <c r="B179" s="1312" t="s">
        <v>60</v>
      </c>
      <c r="C179" s="82" t="s">
        <v>9</v>
      </c>
      <c r="D179" s="785">
        <f>1+1+1+1+1+1+1</f>
        <v>7</v>
      </c>
      <c r="E179" s="1319"/>
      <c r="F179" s="1307"/>
    </row>
    <row r="180" spans="1:6" x14ac:dyDescent="0.25">
      <c r="A180" s="1314">
        <v>78</v>
      </c>
      <c r="B180" s="1312" t="s">
        <v>61</v>
      </c>
      <c r="C180" s="82" t="s">
        <v>9</v>
      </c>
      <c r="D180" s="785">
        <f>7+1+2+1+2+1</f>
        <v>14</v>
      </c>
      <c r="E180" s="1319"/>
      <c r="F180" s="1307"/>
    </row>
    <row r="181" spans="1:6" ht="38.25" x14ac:dyDescent="0.25">
      <c r="A181" s="1314">
        <v>79</v>
      </c>
      <c r="B181" s="1312" t="s">
        <v>1237</v>
      </c>
      <c r="C181" s="82" t="s">
        <v>9</v>
      </c>
      <c r="D181" s="785">
        <f>7+1+2+1+2+1</f>
        <v>14</v>
      </c>
      <c r="E181" s="1319"/>
      <c r="F181" s="1307"/>
    </row>
    <row r="182" spans="1:6" ht="25.5" x14ac:dyDescent="0.25">
      <c r="A182" s="1314">
        <v>80</v>
      </c>
      <c r="B182" s="1312" t="s">
        <v>62</v>
      </c>
      <c r="C182" s="82" t="s">
        <v>9</v>
      </c>
      <c r="D182" s="785">
        <f>7+1+2+1+2+1</f>
        <v>14</v>
      </c>
      <c r="E182" s="1319"/>
      <c r="F182" s="1307"/>
    </row>
    <row r="183" spans="1:6" x14ac:dyDescent="0.25">
      <c r="A183" s="1314">
        <v>81</v>
      </c>
      <c r="B183" s="1323" t="s">
        <v>63</v>
      </c>
      <c r="C183" s="82" t="s">
        <v>9</v>
      </c>
      <c r="D183" s="787">
        <f>2+2</f>
        <v>4</v>
      </c>
      <c r="E183" s="1319"/>
      <c r="F183" s="1307"/>
    </row>
    <row r="184" spans="1:6" ht="25.5" x14ac:dyDescent="0.25">
      <c r="A184" s="1314">
        <v>82</v>
      </c>
      <c r="B184" s="1312" t="s">
        <v>64</v>
      </c>
      <c r="C184" s="82" t="s">
        <v>9</v>
      </c>
      <c r="D184" s="785">
        <f>7+1+2+1+2+1</f>
        <v>14</v>
      </c>
      <c r="E184" s="1319"/>
      <c r="F184" s="1307"/>
    </row>
    <row r="185" spans="1:6" ht="25.5" x14ac:dyDescent="0.25">
      <c r="A185" s="1314">
        <v>83</v>
      </c>
      <c r="B185" s="1312" t="s">
        <v>65</v>
      </c>
      <c r="C185" s="82" t="s">
        <v>9</v>
      </c>
      <c r="D185" s="785">
        <f>7+1+2+1+2+1</f>
        <v>14</v>
      </c>
      <c r="E185" s="1319"/>
      <c r="F185" s="1307"/>
    </row>
    <row r="186" spans="1:6" x14ac:dyDescent="0.25">
      <c r="A186" s="1314">
        <v>84</v>
      </c>
      <c r="B186" s="1312" t="s">
        <v>66</v>
      </c>
      <c r="C186" s="82" t="s">
        <v>9</v>
      </c>
      <c r="D186" s="785">
        <f>2+2</f>
        <v>4</v>
      </c>
      <c r="E186" s="1319"/>
      <c r="F186" s="1307"/>
    </row>
    <row r="187" spans="1:6" ht="38.25" x14ac:dyDescent="0.25">
      <c r="A187" s="1314">
        <v>85</v>
      </c>
      <c r="B187" s="1312" t="s">
        <v>67</v>
      </c>
      <c r="C187" s="82" t="s">
        <v>9</v>
      </c>
      <c r="D187" s="785">
        <f>1+1+5</f>
        <v>7</v>
      </c>
      <c r="E187" s="1319"/>
      <c r="F187" s="1307"/>
    </row>
    <row r="188" spans="1:6" ht="76.5" x14ac:dyDescent="0.25">
      <c r="A188" s="1314">
        <v>86</v>
      </c>
      <c r="B188" s="1323" t="s">
        <v>1238</v>
      </c>
      <c r="C188" s="82" t="s">
        <v>9</v>
      </c>
      <c r="D188" s="785">
        <f>1+1+5</f>
        <v>7</v>
      </c>
      <c r="E188" s="1319"/>
      <c r="F188" s="1307"/>
    </row>
    <row r="189" spans="1:6" ht="25.5" x14ac:dyDescent="0.25">
      <c r="A189" s="1314">
        <v>87</v>
      </c>
      <c r="B189" s="1312" t="s">
        <v>1239</v>
      </c>
      <c r="C189" s="82" t="s">
        <v>9</v>
      </c>
      <c r="D189" s="785">
        <f>1+1+5</f>
        <v>7</v>
      </c>
      <c r="E189" s="1319"/>
      <c r="F189" s="1307"/>
    </row>
    <row r="190" spans="1:6" x14ac:dyDescent="0.25">
      <c r="A190" s="1314">
        <v>88</v>
      </c>
      <c r="B190" s="1312" t="s">
        <v>68</v>
      </c>
      <c r="C190" s="82" t="s">
        <v>9</v>
      </c>
      <c r="D190" s="785">
        <f>7+1+2+1+2+1</f>
        <v>14</v>
      </c>
      <c r="E190" s="1319"/>
      <c r="F190" s="1307"/>
    </row>
    <row r="191" spans="1:6" x14ac:dyDescent="0.25">
      <c r="A191" s="1314">
        <v>89</v>
      </c>
      <c r="B191" s="1312" t="s">
        <v>69</v>
      </c>
      <c r="C191" s="82" t="s">
        <v>9</v>
      </c>
      <c r="D191" s="785">
        <f>1+1</f>
        <v>2</v>
      </c>
      <c r="E191" s="1319"/>
      <c r="F191" s="1307"/>
    </row>
    <row r="192" spans="1:6" x14ac:dyDescent="0.25">
      <c r="A192" s="1314">
        <v>90</v>
      </c>
      <c r="B192" s="1320" t="s">
        <v>70</v>
      </c>
      <c r="C192" s="82" t="s">
        <v>9</v>
      </c>
      <c r="D192" s="785">
        <f>1+1</f>
        <v>2</v>
      </c>
      <c r="E192" s="1319"/>
      <c r="F192" s="1307"/>
    </row>
    <row r="193" spans="1:6" x14ac:dyDescent="0.25">
      <c r="A193" s="1314">
        <v>91</v>
      </c>
      <c r="B193" s="1312" t="s">
        <v>71</v>
      </c>
      <c r="C193" s="82" t="s">
        <v>9</v>
      </c>
      <c r="D193" s="785">
        <f>10+1+2+1+4+1</f>
        <v>19</v>
      </c>
      <c r="E193" s="1319"/>
      <c r="F193" s="1307"/>
    </row>
    <row r="194" spans="1:6" x14ac:dyDescent="0.25">
      <c r="A194" s="1314">
        <v>92</v>
      </c>
      <c r="B194" s="1320" t="s">
        <v>72</v>
      </c>
      <c r="C194" s="82" t="s">
        <v>9</v>
      </c>
      <c r="D194" s="785">
        <f>10+1+2+1+4+1</f>
        <v>19</v>
      </c>
      <c r="E194" s="1319"/>
      <c r="F194" s="1307"/>
    </row>
    <row r="195" spans="1:6" x14ac:dyDescent="0.25">
      <c r="A195" s="1314">
        <v>93</v>
      </c>
      <c r="B195" s="1320" t="s">
        <v>73</v>
      </c>
      <c r="C195" s="82" t="s">
        <v>9</v>
      </c>
      <c r="D195" s="785">
        <f>10+1+2+1+4+1</f>
        <v>19</v>
      </c>
      <c r="E195" s="1319"/>
      <c r="F195" s="1307"/>
    </row>
    <row r="196" spans="1:6" x14ac:dyDescent="0.25">
      <c r="A196" s="1314">
        <v>94</v>
      </c>
      <c r="B196" s="1312" t="s">
        <v>74</v>
      </c>
      <c r="C196" s="82" t="s">
        <v>9</v>
      </c>
      <c r="D196" s="785">
        <f>10+1+2+1+4+1</f>
        <v>19</v>
      </c>
      <c r="E196" s="1319"/>
      <c r="F196" s="1307"/>
    </row>
    <row r="197" spans="1:6" x14ac:dyDescent="0.25">
      <c r="A197" s="1314">
        <v>95</v>
      </c>
      <c r="B197" s="1312" t="s">
        <v>75</v>
      </c>
      <c r="C197" s="82" t="s">
        <v>9</v>
      </c>
      <c r="D197" s="785">
        <f>7+1+2+1+2+1</f>
        <v>14</v>
      </c>
      <c r="E197" s="1319"/>
      <c r="F197" s="1307"/>
    </row>
    <row r="198" spans="1:6" ht="25.5" x14ac:dyDescent="0.25">
      <c r="A198" s="1314">
        <v>96</v>
      </c>
      <c r="B198" s="1312" t="s">
        <v>76</v>
      </c>
      <c r="C198" s="82" t="s">
        <v>9</v>
      </c>
      <c r="D198" s="785">
        <f>1+1</f>
        <v>2</v>
      </c>
      <c r="E198" s="1319"/>
      <c r="F198" s="1307"/>
    </row>
    <row r="199" spans="1:6" x14ac:dyDescent="0.25">
      <c r="A199" s="1314">
        <v>97</v>
      </c>
      <c r="B199" s="1312" t="s">
        <v>2251</v>
      </c>
      <c r="C199" s="82" t="s">
        <v>9</v>
      </c>
      <c r="D199" s="785">
        <f>7+1+2+1+2+1</f>
        <v>14</v>
      </c>
      <c r="E199" s="1319"/>
      <c r="F199" s="1307"/>
    </row>
    <row r="200" spans="1:6" x14ac:dyDescent="0.25">
      <c r="A200" s="1314">
        <v>98</v>
      </c>
      <c r="B200" s="1312" t="s">
        <v>77</v>
      </c>
      <c r="C200" s="82" t="s">
        <v>9</v>
      </c>
      <c r="D200" s="785">
        <f>7+1+2+1+2+1</f>
        <v>14</v>
      </c>
      <c r="E200" s="1319"/>
      <c r="F200" s="1307"/>
    </row>
    <row r="201" spans="1:6" ht="38.25" x14ac:dyDescent="0.25">
      <c r="A201" s="1314">
        <v>99</v>
      </c>
      <c r="B201" s="1312" t="s">
        <v>1240</v>
      </c>
      <c r="C201" s="82" t="s">
        <v>9</v>
      </c>
      <c r="D201" s="785">
        <v>2</v>
      </c>
      <c r="E201" s="1319"/>
      <c r="F201" s="1307"/>
    </row>
    <row r="202" spans="1:6" x14ac:dyDescent="0.25">
      <c r="A202" s="1314">
        <v>100</v>
      </c>
      <c r="B202" s="1312" t="s">
        <v>1241</v>
      </c>
      <c r="C202" s="82" t="s">
        <v>9</v>
      </c>
      <c r="D202" s="785">
        <f>7+1+2+1+2+1</f>
        <v>14</v>
      </c>
      <c r="E202" s="1319"/>
      <c r="F202" s="1307"/>
    </row>
    <row r="203" spans="1:6" ht="25.5" x14ac:dyDescent="0.25">
      <c r="A203" s="1314">
        <v>101</v>
      </c>
      <c r="B203" s="1312" t="s">
        <v>78</v>
      </c>
      <c r="C203" s="82" t="s">
        <v>9</v>
      </c>
      <c r="D203" s="785">
        <f>7+1+2+1+2+1</f>
        <v>14</v>
      </c>
      <c r="E203" s="1319"/>
      <c r="F203" s="1307"/>
    </row>
    <row r="204" spans="1:6" ht="38.25" x14ac:dyDescent="0.25">
      <c r="A204" s="1314">
        <v>102</v>
      </c>
      <c r="B204" s="1312" t="s">
        <v>79</v>
      </c>
      <c r="C204" s="82" t="s">
        <v>9</v>
      </c>
      <c r="D204" s="785">
        <f>2+2</f>
        <v>4</v>
      </c>
      <c r="E204" s="1326"/>
      <c r="F204" s="1307"/>
    </row>
    <row r="205" spans="1:6" ht="25.5" x14ac:dyDescent="0.25">
      <c r="A205" s="1314">
        <v>103</v>
      </c>
      <c r="B205" s="1323" t="s">
        <v>1242</v>
      </c>
      <c r="C205" s="82" t="s">
        <v>9</v>
      </c>
      <c r="D205" s="787">
        <f>7+1+2+1+2+1</f>
        <v>14</v>
      </c>
      <c r="E205" s="932"/>
      <c r="F205" s="1307"/>
    </row>
    <row r="206" spans="1:6" x14ac:dyDescent="0.25">
      <c r="A206" s="1314">
        <v>104</v>
      </c>
      <c r="B206" s="1312" t="s">
        <v>80</v>
      </c>
      <c r="C206" s="82" t="s">
        <v>9</v>
      </c>
      <c r="D206" s="785">
        <f>2+2</f>
        <v>4</v>
      </c>
      <c r="E206" s="1319"/>
      <c r="F206" s="1307"/>
    </row>
    <row r="207" spans="1:6" ht="38.25" x14ac:dyDescent="0.25">
      <c r="A207" s="1314">
        <v>105</v>
      </c>
      <c r="B207" s="1312" t="s">
        <v>1243</v>
      </c>
      <c r="C207" s="82" t="s">
        <v>9</v>
      </c>
      <c r="D207" s="785">
        <f>4+4</f>
        <v>8</v>
      </c>
      <c r="E207" s="1326"/>
      <c r="F207" s="1307"/>
    </row>
    <row r="208" spans="1:6" x14ac:dyDescent="0.25">
      <c r="A208" s="1314">
        <v>106</v>
      </c>
      <c r="B208" s="1312" t="s">
        <v>81</v>
      </c>
      <c r="C208" s="82" t="s">
        <v>9</v>
      </c>
      <c r="D208" s="785">
        <f>1+1</f>
        <v>2</v>
      </c>
      <c r="E208" s="1319"/>
      <c r="F208" s="1307"/>
    </row>
    <row r="209" spans="1:6" ht="25.5" x14ac:dyDescent="0.25">
      <c r="A209" s="1314">
        <v>107</v>
      </c>
      <c r="B209" s="1312" t="s">
        <v>82</v>
      </c>
      <c r="C209" s="82" t="s">
        <v>9</v>
      </c>
      <c r="D209" s="785">
        <f>1+1</f>
        <v>2</v>
      </c>
      <c r="E209" s="1326"/>
      <c r="F209" s="1307"/>
    </row>
    <row r="210" spans="1:6" ht="25.5" x14ac:dyDescent="0.25">
      <c r="A210" s="1314">
        <v>108</v>
      </c>
      <c r="B210" s="1315" t="s">
        <v>83</v>
      </c>
      <c r="C210" s="82" t="s">
        <v>9</v>
      </c>
      <c r="D210" s="786">
        <f>1+1</f>
        <v>2</v>
      </c>
      <c r="E210" s="1316"/>
      <c r="F210" s="1307"/>
    </row>
    <row r="211" spans="1:6" ht="25.5" x14ac:dyDescent="0.25">
      <c r="A211" s="1314">
        <v>109</v>
      </c>
      <c r="B211" s="1312" t="s">
        <v>84</v>
      </c>
      <c r="C211" s="82" t="s">
        <v>9</v>
      </c>
      <c r="D211" s="785">
        <f>3+1+2+1+2</f>
        <v>9</v>
      </c>
      <c r="E211" s="1319"/>
      <c r="F211" s="1307"/>
    </row>
    <row r="212" spans="1:6" ht="26.25" thickBot="1" x14ac:dyDescent="0.3">
      <c r="A212" s="1327">
        <v>110</v>
      </c>
      <c r="B212" s="1312" t="s">
        <v>85</v>
      </c>
      <c r="C212" s="82" t="s">
        <v>9</v>
      </c>
      <c r="D212" s="785">
        <f>1+1+5</f>
        <v>7</v>
      </c>
      <c r="E212" s="1328"/>
      <c r="F212" s="1329"/>
    </row>
    <row r="213" spans="1:6" ht="13.5" thickBot="1" x14ac:dyDescent="0.3">
      <c r="A213" s="1557" t="s">
        <v>1468</v>
      </c>
      <c r="B213" s="1558"/>
      <c r="C213" s="1558"/>
      <c r="D213" s="1558"/>
      <c r="E213" s="1558"/>
      <c r="F213" s="83"/>
    </row>
    <row r="215" spans="1:6" ht="13.5" thickBot="1" x14ac:dyDescent="0.3"/>
    <row r="216" spans="1:6" ht="13.5" thickBot="1" x14ac:dyDescent="0.3">
      <c r="A216" s="1684" t="s">
        <v>552</v>
      </c>
      <c r="B216" s="1685"/>
      <c r="C216" s="1685"/>
      <c r="D216" s="1685"/>
      <c r="E216" s="1685"/>
      <c r="F216" s="1686"/>
    </row>
    <row r="217" spans="1:6" x14ac:dyDescent="0.25">
      <c r="A217" s="1575" t="s">
        <v>487</v>
      </c>
      <c r="B217" s="1687" t="s">
        <v>492</v>
      </c>
      <c r="C217" s="1689" t="s">
        <v>545</v>
      </c>
      <c r="D217" s="1691" t="s">
        <v>488</v>
      </c>
      <c r="E217" s="1580" t="s">
        <v>554</v>
      </c>
      <c r="F217" s="1579"/>
    </row>
    <row r="218" spans="1:6" ht="13.5" thickBot="1" x14ac:dyDescent="0.3">
      <c r="A218" s="1607"/>
      <c r="B218" s="1688"/>
      <c r="C218" s="1690"/>
      <c r="D218" s="1692"/>
      <c r="E218" s="90" t="s">
        <v>549</v>
      </c>
      <c r="F218" s="354" t="s">
        <v>548</v>
      </c>
    </row>
    <row r="219" spans="1:6" x14ac:dyDescent="0.25">
      <c r="A219" s="1332">
        <v>1</v>
      </c>
      <c r="B219" s="52" t="s">
        <v>2252</v>
      </c>
      <c r="C219" s="82" t="s">
        <v>9</v>
      </c>
      <c r="D219" s="788">
        <v>70</v>
      </c>
      <c r="E219" s="1304"/>
      <c r="F219" s="1305"/>
    </row>
    <row r="220" spans="1:6" x14ac:dyDescent="0.25">
      <c r="A220" s="1314">
        <v>2</v>
      </c>
      <c r="B220" s="53" t="s">
        <v>86</v>
      </c>
      <c r="C220" s="82" t="s">
        <v>9</v>
      </c>
      <c r="D220" s="788">
        <v>70</v>
      </c>
      <c r="E220" s="1306"/>
      <c r="F220" s="1307"/>
    </row>
    <row r="221" spans="1:6" x14ac:dyDescent="0.25">
      <c r="A221" s="1314">
        <v>3</v>
      </c>
      <c r="B221" s="324" t="s">
        <v>20</v>
      </c>
      <c r="C221" s="82" t="s">
        <v>9</v>
      </c>
      <c r="D221" s="788">
        <v>22</v>
      </c>
      <c r="E221" s="1306"/>
      <c r="F221" s="1307"/>
    </row>
    <row r="222" spans="1:6" x14ac:dyDescent="0.25">
      <c r="A222" s="1314">
        <v>4</v>
      </c>
      <c r="B222" s="53" t="s">
        <v>87</v>
      </c>
      <c r="C222" s="82" t="s">
        <v>9</v>
      </c>
      <c r="D222" s="788">
        <v>140</v>
      </c>
      <c r="E222" s="1306"/>
      <c r="F222" s="1307"/>
    </row>
    <row r="223" spans="1:6" ht="25.5" x14ac:dyDescent="0.25">
      <c r="A223" s="1314">
        <v>5</v>
      </c>
      <c r="B223" s="53" t="s">
        <v>2267</v>
      </c>
      <c r="C223" s="82" t="s">
        <v>9</v>
      </c>
      <c r="D223" s="788">
        <v>20</v>
      </c>
      <c r="E223" s="1306"/>
      <c r="F223" s="1307"/>
    </row>
    <row r="224" spans="1:6" ht="25.5" x14ac:dyDescent="0.25">
      <c r="A224" s="1314">
        <v>6</v>
      </c>
      <c r="B224" s="324" t="s">
        <v>29</v>
      </c>
      <c r="C224" s="82" t="s">
        <v>9</v>
      </c>
      <c r="D224" s="788">
        <v>20</v>
      </c>
      <c r="E224" s="1306"/>
      <c r="F224" s="1307"/>
    </row>
    <row r="225" spans="1:6" x14ac:dyDescent="0.25">
      <c r="A225" s="1314">
        <v>7</v>
      </c>
      <c r="B225" s="53" t="s">
        <v>88</v>
      </c>
      <c r="C225" s="82" t="s">
        <v>9</v>
      </c>
      <c r="D225" s="788">
        <v>27</v>
      </c>
      <c r="E225" s="1306"/>
      <c r="F225" s="1307"/>
    </row>
    <row r="226" spans="1:6" x14ac:dyDescent="0.25">
      <c r="A226" s="1314">
        <v>8</v>
      </c>
      <c r="B226" s="53" t="s">
        <v>89</v>
      </c>
      <c r="C226" s="82" t="s">
        <v>9</v>
      </c>
      <c r="D226" s="788">
        <v>280</v>
      </c>
      <c r="E226" s="1306"/>
      <c r="F226" s="1307"/>
    </row>
    <row r="227" spans="1:6" x14ac:dyDescent="0.25">
      <c r="A227" s="1314">
        <v>9</v>
      </c>
      <c r="B227" s="53" t="s">
        <v>90</v>
      </c>
      <c r="C227" s="82" t="s">
        <v>9</v>
      </c>
      <c r="D227" s="788">
        <v>70</v>
      </c>
      <c r="E227" s="1306"/>
      <c r="F227" s="1307"/>
    </row>
    <row r="228" spans="1:6" x14ac:dyDescent="0.25">
      <c r="A228" s="1314">
        <v>10</v>
      </c>
      <c r="B228" s="53" t="s">
        <v>91</v>
      </c>
      <c r="C228" s="82" t="s">
        <v>9</v>
      </c>
      <c r="D228" s="788">
        <v>245</v>
      </c>
      <c r="E228" s="1306"/>
      <c r="F228" s="1307"/>
    </row>
    <row r="229" spans="1:6" x14ac:dyDescent="0.25">
      <c r="A229" s="1314">
        <v>11</v>
      </c>
      <c r="B229" s="53" t="s">
        <v>92</v>
      </c>
      <c r="C229" s="82" t="s">
        <v>9</v>
      </c>
      <c r="D229" s="788">
        <v>35</v>
      </c>
      <c r="E229" s="1306"/>
      <c r="F229" s="1307"/>
    </row>
    <row r="230" spans="1:6" ht="25.5" x14ac:dyDescent="0.25">
      <c r="A230" s="1314">
        <v>12</v>
      </c>
      <c r="B230" s="286" t="s">
        <v>93</v>
      </c>
      <c r="C230" s="82" t="s">
        <v>9</v>
      </c>
      <c r="D230" s="788">
        <v>7</v>
      </c>
      <c r="E230" s="1306"/>
      <c r="F230" s="1307"/>
    </row>
    <row r="231" spans="1:6" ht="25.5" x14ac:dyDescent="0.25">
      <c r="A231" s="1314">
        <v>13</v>
      </c>
      <c r="B231" s="286" t="s">
        <v>94</v>
      </c>
      <c r="C231" s="82" t="s">
        <v>9</v>
      </c>
      <c r="D231" s="788">
        <v>20</v>
      </c>
      <c r="E231" s="1306"/>
      <c r="F231" s="1307"/>
    </row>
    <row r="232" spans="1:6" ht="25.5" x14ac:dyDescent="0.25">
      <c r="A232" s="1314">
        <v>14</v>
      </c>
      <c r="B232" s="53" t="s">
        <v>1244</v>
      </c>
      <c r="C232" s="82" t="s">
        <v>9</v>
      </c>
      <c r="D232" s="788">
        <v>21</v>
      </c>
      <c r="E232" s="1306"/>
      <c r="F232" s="1307"/>
    </row>
    <row r="233" spans="1:6" x14ac:dyDescent="0.25">
      <c r="A233" s="1314">
        <v>15</v>
      </c>
      <c r="B233" s="286" t="s">
        <v>95</v>
      </c>
      <c r="C233" s="82" t="s">
        <v>9</v>
      </c>
      <c r="D233" s="788">
        <v>24</v>
      </c>
      <c r="E233" s="1306"/>
      <c r="F233" s="1307"/>
    </row>
    <row r="234" spans="1:6" x14ac:dyDescent="0.25">
      <c r="A234" s="1314">
        <v>16</v>
      </c>
      <c r="B234" s="286" t="s">
        <v>96</v>
      </c>
      <c r="C234" s="82" t="s">
        <v>9</v>
      </c>
      <c r="D234" s="780">
        <v>24</v>
      </c>
      <c r="E234" s="1306"/>
      <c r="F234" s="1307"/>
    </row>
    <row r="235" spans="1:6" x14ac:dyDescent="0.25">
      <c r="A235" s="1314">
        <v>17</v>
      </c>
      <c r="B235" s="53" t="s">
        <v>97</v>
      </c>
      <c r="C235" s="82" t="s">
        <v>9</v>
      </c>
      <c r="D235" s="780">
        <v>16</v>
      </c>
      <c r="E235" s="1306"/>
      <c r="F235" s="1307"/>
    </row>
    <row r="236" spans="1:6" ht="25.5" x14ac:dyDescent="0.25">
      <c r="A236" s="1314">
        <v>18</v>
      </c>
      <c r="B236" s="53" t="s">
        <v>1245</v>
      </c>
      <c r="C236" s="82" t="s">
        <v>9</v>
      </c>
      <c r="D236" s="780">
        <v>228</v>
      </c>
      <c r="E236" s="1306"/>
      <c r="F236" s="1307"/>
    </row>
    <row r="237" spans="1:6" ht="25.5" x14ac:dyDescent="0.25">
      <c r="A237" s="1314">
        <v>19</v>
      </c>
      <c r="B237" s="53" t="s">
        <v>98</v>
      </c>
      <c r="C237" s="82" t="s">
        <v>9</v>
      </c>
      <c r="D237" s="780">
        <v>28</v>
      </c>
      <c r="E237" s="1306"/>
      <c r="F237" s="1307"/>
    </row>
    <row r="238" spans="1:6" ht="25.5" x14ac:dyDescent="0.25">
      <c r="A238" s="1314">
        <v>20</v>
      </c>
      <c r="B238" s="53" t="s">
        <v>99</v>
      </c>
      <c r="C238" s="82" t="s">
        <v>9</v>
      </c>
      <c r="D238" s="780">
        <v>28</v>
      </c>
      <c r="E238" s="1306"/>
      <c r="F238" s="1307"/>
    </row>
    <row r="239" spans="1:6" x14ac:dyDescent="0.25">
      <c r="A239" s="1314">
        <v>21</v>
      </c>
      <c r="B239" s="286" t="s">
        <v>100</v>
      </c>
      <c r="C239" s="82" t="s">
        <v>9</v>
      </c>
      <c r="D239" s="780">
        <v>28</v>
      </c>
      <c r="E239" s="1306"/>
      <c r="F239" s="1307"/>
    </row>
    <row r="240" spans="1:6" x14ac:dyDescent="0.25">
      <c r="A240" s="1314">
        <v>22</v>
      </c>
      <c r="B240" s="286" t="s">
        <v>101</v>
      </c>
      <c r="C240" s="82" t="s">
        <v>9</v>
      </c>
      <c r="D240" s="780">
        <v>28</v>
      </c>
      <c r="E240" s="1306"/>
      <c r="F240" s="1307"/>
    </row>
    <row r="241" spans="1:6" x14ac:dyDescent="0.25">
      <c r="A241" s="1314">
        <v>23</v>
      </c>
      <c r="B241" s="53" t="s">
        <v>102</v>
      </c>
      <c r="C241" s="82" t="s">
        <v>9</v>
      </c>
      <c r="D241" s="780">
        <v>245</v>
      </c>
      <c r="E241" s="1306"/>
      <c r="F241" s="1307"/>
    </row>
    <row r="242" spans="1:6" x14ac:dyDescent="0.25">
      <c r="A242" s="1314">
        <v>24</v>
      </c>
      <c r="B242" s="53" t="s">
        <v>103</v>
      </c>
      <c r="C242" s="82" t="s">
        <v>9</v>
      </c>
      <c r="D242" s="780">
        <v>14</v>
      </c>
      <c r="E242" s="1306"/>
      <c r="F242" s="1307"/>
    </row>
    <row r="243" spans="1:6" x14ac:dyDescent="0.25">
      <c r="A243" s="1314">
        <v>25</v>
      </c>
      <c r="B243" s="53" t="s">
        <v>104</v>
      </c>
      <c r="C243" s="82" t="s">
        <v>9</v>
      </c>
      <c r="D243" s="780">
        <v>228</v>
      </c>
      <c r="E243" s="1306"/>
      <c r="F243" s="1307"/>
    </row>
    <row r="244" spans="1:6" x14ac:dyDescent="0.25">
      <c r="A244" s="1314">
        <v>26</v>
      </c>
      <c r="B244" s="324" t="s">
        <v>2250</v>
      </c>
      <c r="C244" s="82" t="s">
        <v>9</v>
      </c>
      <c r="D244" s="780">
        <v>232</v>
      </c>
      <c r="E244" s="1306"/>
      <c r="F244" s="1307"/>
    </row>
    <row r="245" spans="1:6" x14ac:dyDescent="0.25">
      <c r="A245" s="1314">
        <v>27</v>
      </c>
      <c r="B245" s="53" t="s">
        <v>2268</v>
      </c>
      <c r="C245" s="82" t="s">
        <v>9</v>
      </c>
      <c r="D245" s="780">
        <v>232</v>
      </c>
      <c r="E245" s="1306"/>
      <c r="F245" s="1307"/>
    </row>
    <row r="246" spans="1:6" x14ac:dyDescent="0.25">
      <c r="A246" s="1314">
        <v>28</v>
      </c>
      <c r="B246" s="53" t="s">
        <v>105</v>
      </c>
      <c r="C246" s="82" t="s">
        <v>9</v>
      </c>
      <c r="D246" s="780">
        <v>35</v>
      </c>
      <c r="E246" s="1306"/>
      <c r="F246" s="1307"/>
    </row>
    <row r="247" spans="1:6" x14ac:dyDescent="0.25">
      <c r="A247" s="1314">
        <v>29</v>
      </c>
      <c r="B247" s="53" t="s">
        <v>6</v>
      </c>
      <c r="C247" s="82" t="s">
        <v>9</v>
      </c>
      <c r="D247" s="780">
        <v>28</v>
      </c>
      <c r="E247" s="1306"/>
      <c r="F247" s="1307"/>
    </row>
    <row r="248" spans="1:6" x14ac:dyDescent="0.25">
      <c r="A248" s="1314">
        <v>30</v>
      </c>
      <c r="B248" s="286" t="s">
        <v>106</v>
      </c>
      <c r="C248" s="82" t="s">
        <v>9</v>
      </c>
      <c r="D248" s="780">
        <v>102</v>
      </c>
      <c r="E248" s="1306"/>
      <c r="F248" s="1307"/>
    </row>
    <row r="249" spans="1:6" x14ac:dyDescent="0.25">
      <c r="A249" s="1314">
        <v>31</v>
      </c>
      <c r="B249" s="53" t="s">
        <v>107</v>
      </c>
      <c r="C249" s="82" t="s">
        <v>9</v>
      </c>
      <c r="D249" s="780">
        <v>34</v>
      </c>
      <c r="E249" s="1306"/>
      <c r="F249" s="1307"/>
    </row>
    <row r="250" spans="1:6" x14ac:dyDescent="0.25">
      <c r="A250" s="1314">
        <v>32</v>
      </c>
      <c r="B250" s="53" t="s">
        <v>108</v>
      </c>
      <c r="C250" s="82" t="s">
        <v>9</v>
      </c>
      <c r="D250" s="780">
        <v>42</v>
      </c>
      <c r="E250" s="1306"/>
      <c r="F250" s="1307"/>
    </row>
    <row r="251" spans="1:6" x14ac:dyDescent="0.25">
      <c r="A251" s="1314">
        <v>33</v>
      </c>
      <c r="B251" s="53" t="s">
        <v>109</v>
      </c>
      <c r="C251" s="82" t="s">
        <v>9</v>
      </c>
      <c r="D251" s="780">
        <v>42</v>
      </c>
      <c r="E251" s="1306"/>
      <c r="F251" s="1307"/>
    </row>
    <row r="252" spans="1:6" x14ac:dyDescent="0.25">
      <c r="A252" s="1314">
        <v>34</v>
      </c>
      <c r="B252" s="53" t="s">
        <v>110</v>
      </c>
      <c r="C252" s="82" t="s">
        <v>9</v>
      </c>
      <c r="D252" s="780">
        <v>42</v>
      </c>
      <c r="E252" s="1306"/>
      <c r="F252" s="1307"/>
    </row>
    <row r="253" spans="1:6" x14ac:dyDescent="0.25">
      <c r="A253" s="1314">
        <v>35</v>
      </c>
      <c r="B253" s="324" t="s">
        <v>75</v>
      </c>
      <c r="C253" s="82" t="s">
        <v>9</v>
      </c>
      <c r="D253" s="780">
        <v>42</v>
      </c>
      <c r="E253" s="1306"/>
      <c r="F253" s="1307"/>
    </row>
    <row r="254" spans="1:6" x14ac:dyDescent="0.25">
      <c r="A254" s="1314">
        <v>36</v>
      </c>
      <c r="B254" s="53" t="s">
        <v>111</v>
      </c>
      <c r="C254" s="82" t="s">
        <v>9</v>
      </c>
      <c r="D254" s="780">
        <v>42</v>
      </c>
      <c r="E254" s="1306"/>
      <c r="F254" s="1307"/>
    </row>
    <row r="255" spans="1:6" x14ac:dyDescent="0.25">
      <c r="A255" s="1314">
        <v>37</v>
      </c>
      <c r="B255" s="53" t="s">
        <v>2253</v>
      </c>
      <c r="C255" s="82" t="s">
        <v>9</v>
      </c>
      <c r="D255" s="780">
        <v>35</v>
      </c>
      <c r="E255" s="1306"/>
      <c r="F255" s="1307"/>
    </row>
    <row r="256" spans="1:6" ht="25.5" x14ac:dyDescent="0.25">
      <c r="A256" s="1314">
        <v>38</v>
      </c>
      <c r="B256" s="53" t="s">
        <v>112</v>
      </c>
      <c r="C256" s="82" t="s">
        <v>9</v>
      </c>
      <c r="D256" s="780">
        <v>20</v>
      </c>
      <c r="E256" s="1306"/>
      <c r="F256" s="1307"/>
    </row>
    <row r="257" spans="1:6" x14ac:dyDescent="0.25">
      <c r="A257" s="1314">
        <v>39</v>
      </c>
      <c r="B257" s="286" t="s">
        <v>113</v>
      </c>
      <c r="C257" s="82" t="s">
        <v>9</v>
      </c>
      <c r="D257" s="780">
        <v>20</v>
      </c>
      <c r="E257" s="1306"/>
      <c r="F257" s="1307"/>
    </row>
    <row r="258" spans="1:6" x14ac:dyDescent="0.25">
      <c r="A258" s="1314">
        <v>40</v>
      </c>
      <c r="B258" s="53" t="s">
        <v>114</v>
      </c>
      <c r="C258" s="82" t="s">
        <v>9</v>
      </c>
      <c r="D258" s="780">
        <v>230</v>
      </c>
      <c r="E258" s="1306"/>
      <c r="F258" s="1307"/>
    </row>
    <row r="259" spans="1:6" x14ac:dyDescent="0.25">
      <c r="A259" s="1314">
        <v>41</v>
      </c>
      <c r="B259" s="53" t="s">
        <v>1246</v>
      </c>
      <c r="C259" s="82" t="s">
        <v>9</v>
      </c>
      <c r="D259" s="780">
        <v>65</v>
      </c>
      <c r="E259" s="1306"/>
      <c r="F259" s="1307"/>
    </row>
    <row r="260" spans="1:6" x14ac:dyDescent="0.25">
      <c r="A260" s="1314">
        <v>42</v>
      </c>
      <c r="B260" s="53" t="s">
        <v>115</v>
      </c>
      <c r="C260" s="82" t="s">
        <v>9</v>
      </c>
      <c r="D260" s="780">
        <v>230</v>
      </c>
      <c r="E260" s="1306"/>
      <c r="F260" s="1307"/>
    </row>
    <row r="261" spans="1:6" x14ac:dyDescent="0.25">
      <c r="A261" s="1314">
        <v>43</v>
      </c>
      <c r="B261" s="53" t="s">
        <v>116</v>
      </c>
      <c r="C261" s="82" t="s">
        <v>9</v>
      </c>
      <c r="D261" s="780">
        <v>20</v>
      </c>
      <c r="E261" s="1306"/>
      <c r="F261" s="1307"/>
    </row>
    <row r="262" spans="1:6" x14ac:dyDescent="0.25">
      <c r="A262" s="1314">
        <v>44</v>
      </c>
      <c r="B262" s="53" t="s">
        <v>117</v>
      </c>
      <c r="C262" s="82" t="s">
        <v>9</v>
      </c>
      <c r="D262" s="780">
        <v>65</v>
      </c>
      <c r="E262" s="1306"/>
      <c r="F262" s="1307"/>
    </row>
    <row r="263" spans="1:6" x14ac:dyDescent="0.25">
      <c r="A263" s="1314">
        <v>45</v>
      </c>
      <c r="B263" s="53" t="s">
        <v>7</v>
      </c>
      <c r="C263" s="82" t="s">
        <v>9</v>
      </c>
      <c r="D263" s="780">
        <v>20</v>
      </c>
      <c r="E263" s="1306"/>
      <c r="F263" s="1307"/>
    </row>
    <row r="264" spans="1:6" x14ac:dyDescent="0.25">
      <c r="A264" s="1314">
        <v>46</v>
      </c>
      <c r="B264" s="53" t="s">
        <v>118</v>
      </c>
      <c r="C264" s="82" t="s">
        <v>9</v>
      </c>
      <c r="D264" s="780">
        <v>20</v>
      </c>
      <c r="E264" s="1306"/>
      <c r="F264" s="1307"/>
    </row>
    <row r="265" spans="1:6" x14ac:dyDescent="0.25">
      <c r="A265" s="1314">
        <v>47</v>
      </c>
      <c r="B265" s="53" t="s">
        <v>119</v>
      </c>
      <c r="C265" s="82" t="s">
        <v>9</v>
      </c>
      <c r="D265" s="780">
        <v>70</v>
      </c>
      <c r="E265" s="1306"/>
      <c r="F265" s="1307"/>
    </row>
    <row r="266" spans="1:6" ht="63.75" x14ac:dyDescent="0.25">
      <c r="A266" s="1314">
        <v>48</v>
      </c>
      <c r="B266" s="69" t="s">
        <v>2257</v>
      </c>
      <c r="C266" s="82" t="s">
        <v>9</v>
      </c>
      <c r="D266" s="780">
        <v>66</v>
      </c>
      <c r="E266" s="1306"/>
      <c r="F266" s="1307"/>
    </row>
    <row r="267" spans="1:6" x14ac:dyDescent="0.25">
      <c r="A267" s="1314">
        <v>49</v>
      </c>
      <c r="B267" s="53" t="s">
        <v>120</v>
      </c>
      <c r="C267" s="82" t="s">
        <v>9</v>
      </c>
      <c r="D267" s="780">
        <v>20</v>
      </c>
      <c r="E267" s="1306"/>
      <c r="F267" s="1307"/>
    </row>
    <row r="268" spans="1:6" x14ac:dyDescent="0.25">
      <c r="A268" s="1314">
        <v>50</v>
      </c>
      <c r="B268" s="53" t="s">
        <v>121</v>
      </c>
      <c r="C268" s="82" t="s">
        <v>9</v>
      </c>
      <c r="D268" s="780">
        <v>28</v>
      </c>
      <c r="E268" s="1306"/>
      <c r="F268" s="1307"/>
    </row>
    <row r="269" spans="1:6" x14ac:dyDescent="0.25">
      <c r="A269" s="1314">
        <v>51</v>
      </c>
      <c r="B269" s="53" t="s">
        <v>122</v>
      </c>
      <c r="C269" s="82" t="s">
        <v>9</v>
      </c>
      <c r="D269" s="780">
        <v>70</v>
      </c>
      <c r="E269" s="1306"/>
      <c r="F269" s="1307"/>
    </row>
    <row r="270" spans="1:6" x14ac:dyDescent="0.25">
      <c r="A270" s="1314">
        <v>52</v>
      </c>
      <c r="B270" s="53" t="s">
        <v>123</v>
      </c>
      <c r="C270" s="82" t="s">
        <v>9</v>
      </c>
      <c r="D270" s="780">
        <v>35</v>
      </c>
      <c r="E270" s="1306"/>
      <c r="F270" s="1307"/>
    </row>
    <row r="271" spans="1:6" x14ac:dyDescent="0.25">
      <c r="A271" s="1314">
        <v>53</v>
      </c>
      <c r="B271" s="378" t="s">
        <v>2270</v>
      </c>
      <c r="C271" s="82" t="s">
        <v>9</v>
      </c>
      <c r="D271" s="780">
        <v>72</v>
      </c>
      <c r="E271" s="1306"/>
      <c r="F271" s="1307"/>
    </row>
    <row r="272" spans="1:6" x14ac:dyDescent="0.25">
      <c r="A272" s="1314">
        <v>54</v>
      </c>
      <c r="B272" s="286" t="s">
        <v>2271</v>
      </c>
      <c r="C272" s="82" t="s">
        <v>9</v>
      </c>
      <c r="D272" s="780">
        <v>7</v>
      </c>
      <c r="E272" s="1306"/>
      <c r="F272" s="1307"/>
    </row>
    <row r="273" spans="1:6" ht="13.5" thickBot="1" x14ac:dyDescent="0.3">
      <c r="A273" s="1327">
        <v>55</v>
      </c>
      <c r="B273" s="54" t="s">
        <v>2272</v>
      </c>
      <c r="C273" s="82" t="s">
        <v>9</v>
      </c>
      <c r="D273" s="780">
        <v>7</v>
      </c>
      <c r="E273" s="1309"/>
      <c r="F273" s="1329"/>
    </row>
    <row r="274" spans="1:6" ht="13.5" thickBot="1" x14ac:dyDescent="0.3">
      <c r="A274" s="1557" t="s">
        <v>555</v>
      </c>
      <c r="B274" s="1558"/>
      <c r="C274" s="1558"/>
      <c r="D274" s="1558"/>
      <c r="E274" s="1558"/>
      <c r="F274" s="83"/>
    </row>
    <row r="276" spans="1:6" ht="13.5" thickBot="1" x14ac:dyDescent="0.3"/>
    <row r="277" spans="1:6" ht="13.5" thickBot="1" x14ac:dyDescent="0.3">
      <c r="A277" s="1465" t="s">
        <v>566</v>
      </c>
      <c r="B277" s="1466"/>
      <c r="C277" s="1466"/>
      <c r="D277" s="1466"/>
      <c r="E277" s="1466"/>
      <c r="F277" s="1467"/>
    </row>
    <row r="278" spans="1:6" ht="13.5" thickBot="1" x14ac:dyDescent="0.3">
      <c r="A278" s="65" t="s">
        <v>487</v>
      </c>
      <c r="B278" s="1681" t="s">
        <v>492</v>
      </c>
      <c r="C278" s="1682"/>
      <c r="D278" s="1683"/>
      <c r="E278" s="1679" t="s">
        <v>556</v>
      </c>
      <c r="F278" s="1680"/>
    </row>
    <row r="279" spans="1:6" x14ac:dyDescent="0.25">
      <c r="A279" s="85" t="s">
        <v>560</v>
      </c>
      <c r="B279" s="1676" t="s">
        <v>558</v>
      </c>
      <c r="C279" s="1677"/>
      <c r="D279" s="1678"/>
      <c r="E279" s="1670"/>
      <c r="F279" s="1671"/>
    </row>
    <row r="280" spans="1:6" x14ac:dyDescent="0.25">
      <c r="A280" s="86" t="s">
        <v>561</v>
      </c>
      <c r="B280" s="1664" t="s">
        <v>559</v>
      </c>
      <c r="C280" s="1665"/>
      <c r="D280" s="1666"/>
      <c r="E280" s="1672"/>
      <c r="F280" s="1673"/>
    </row>
    <row r="281" spans="1:6" ht="13.5" thickBot="1" x14ac:dyDescent="0.3">
      <c r="A281" s="87" t="s">
        <v>562</v>
      </c>
      <c r="B281" s="1667" t="s">
        <v>557</v>
      </c>
      <c r="C281" s="1668"/>
      <c r="D281" s="1669"/>
      <c r="E281" s="1674"/>
      <c r="F281" s="1675"/>
    </row>
    <row r="282" spans="1:6" ht="13.5" thickBot="1" x14ac:dyDescent="0.3">
      <c r="A282" s="1557" t="s">
        <v>1469</v>
      </c>
      <c r="B282" s="1558"/>
      <c r="C282" s="1558"/>
      <c r="D282" s="1558"/>
      <c r="E282" s="1662"/>
      <c r="F282" s="1663"/>
    </row>
    <row r="284" spans="1:6" ht="13.5" thickBot="1" x14ac:dyDescent="0.3"/>
    <row r="285" spans="1:6" x14ac:dyDescent="0.25">
      <c r="A285" s="1454" t="s">
        <v>619</v>
      </c>
      <c r="B285" s="1455"/>
      <c r="C285" s="1455"/>
      <c r="D285" s="1458"/>
      <c r="E285" s="1454" t="s">
        <v>620</v>
      </c>
      <c r="F285" s="1458"/>
    </row>
    <row r="286" spans="1:6" ht="13.5" thickBot="1" x14ac:dyDescent="0.3">
      <c r="A286" s="1456"/>
      <c r="B286" s="1457"/>
      <c r="C286" s="1457"/>
      <c r="D286" s="1459"/>
      <c r="E286" s="1456"/>
      <c r="F286" s="1459"/>
    </row>
    <row r="287" spans="1:6" x14ac:dyDescent="0.25">
      <c r="A287" s="1460" t="s">
        <v>621</v>
      </c>
      <c r="B287" s="1461"/>
      <c r="C287" s="1461"/>
      <c r="D287" s="1496"/>
      <c r="E287" s="1460" t="s">
        <v>622</v>
      </c>
      <c r="F287" s="1496"/>
    </row>
    <row r="288" spans="1:6" ht="13.5" thickBot="1" x14ac:dyDescent="0.3">
      <c r="A288" s="1497"/>
      <c r="B288" s="1499"/>
      <c r="C288" s="1499"/>
      <c r="D288" s="1498"/>
      <c r="E288" s="1497"/>
      <c r="F288" s="1498"/>
    </row>
    <row r="289" spans="1:6" ht="13.5" thickTop="1" x14ac:dyDescent="0.25">
      <c r="A289" s="1614" t="s">
        <v>623</v>
      </c>
      <c r="B289" s="1615"/>
      <c r="C289" s="1615"/>
      <c r="D289" s="1615"/>
      <c r="E289" s="1615"/>
      <c r="F289" s="1616"/>
    </row>
    <row r="290" spans="1:6" ht="13.5" thickBot="1" x14ac:dyDescent="0.3">
      <c r="A290" s="1617"/>
      <c r="B290" s="1618"/>
      <c r="C290" s="1618"/>
      <c r="D290" s="1618"/>
      <c r="E290" s="1618"/>
      <c r="F290" s="1619"/>
    </row>
  </sheetData>
  <mergeCells count="45">
    <mergeCell ref="A289:F289"/>
    <mergeCell ref="A290:F290"/>
    <mergeCell ref="A285:D286"/>
    <mergeCell ref="E285:F285"/>
    <mergeCell ref="E286:F286"/>
    <mergeCell ref="A287:D288"/>
    <mergeCell ref="E287:F287"/>
    <mergeCell ref="E288:F288"/>
    <mergeCell ref="A12:F12"/>
    <mergeCell ref="A100:F100"/>
    <mergeCell ref="A101:A102"/>
    <mergeCell ref="B101:B102"/>
    <mergeCell ref="C101:C102"/>
    <mergeCell ref="D101:D102"/>
    <mergeCell ref="E101:F101"/>
    <mergeCell ref="A97:E97"/>
    <mergeCell ref="E13:F13"/>
    <mergeCell ref="D13:D14"/>
    <mergeCell ref="C13:C14"/>
    <mergeCell ref="B13:B14"/>
    <mergeCell ref="A13:A14"/>
    <mergeCell ref="A1:F1"/>
    <mergeCell ref="A2:F2"/>
    <mergeCell ref="A3:F3"/>
    <mergeCell ref="A5:F7"/>
    <mergeCell ref="A9:F9"/>
    <mergeCell ref="A274:E274"/>
    <mergeCell ref="E278:F278"/>
    <mergeCell ref="B278:D278"/>
    <mergeCell ref="A213:E213"/>
    <mergeCell ref="A216:F216"/>
    <mergeCell ref="A217:A218"/>
    <mergeCell ref="B217:B218"/>
    <mergeCell ref="C217:C218"/>
    <mergeCell ref="D217:D218"/>
    <mergeCell ref="E217:F217"/>
    <mergeCell ref="A282:D282"/>
    <mergeCell ref="E282:F282"/>
    <mergeCell ref="A277:F277"/>
    <mergeCell ref="B280:D280"/>
    <mergeCell ref="B281:D281"/>
    <mergeCell ref="E279:F279"/>
    <mergeCell ref="E280:F280"/>
    <mergeCell ref="E281:F281"/>
    <mergeCell ref="B279:D279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80"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68"/>
  <sheetViews>
    <sheetView topLeftCell="A157" zoomScale="70" zoomScaleNormal="70" workbookViewId="0">
      <selection activeCell="A166" sqref="A166:A168"/>
    </sheetView>
  </sheetViews>
  <sheetFormatPr defaultColWidth="4.85546875" defaultRowHeight="12.75" x14ac:dyDescent="0.25"/>
  <cols>
    <col min="1" max="1" width="5.85546875" style="1337" bestFit="1" customWidth="1"/>
    <col min="2" max="2" width="57.28515625" style="93" customWidth="1"/>
    <col min="3" max="3" width="10.140625" style="14" bestFit="1" customWidth="1"/>
    <col min="4" max="4" width="13.42578125" style="372" bestFit="1" customWidth="1"/>
    <col min="5" max="5" width="10.140625" style="372" bestFit="1" customWidth="1"/>
    <col min="6" max="6" width="13.5703125" style="76" bestFit="1" customWidth="1"/>
    <col min="7" max="16384" width="4.85546875" style="14"/>
  </cols>
  <sheetData>
    <row r="1" spans="1:6" x14ac:dyDescent="0.25">
      <c r="A1" s="1422" t="s">
        <v>456</v>
      </c>
      <c r="B1" s="1423"/>
      <c r="C1" s="1423"/>
      <c r="D1" s="1423"/>
      <c r="E1" s="1423"/>
      <c r="F1" s="1424"/>
    </row>
    <row r="2" spans="1:6" x14ac:dyDescent="0.25">
      <c r="A2" s="1425" t="s">
        <v>457</v>
      </c>
      <c r="B2" s="1426"/>
      <c r="C2" s="1426"/>
      <c r="D2" s="1426"/>
      <c r="E2" s="1426"/>
      <c r="F2" s="1427"/>
    </row>
    <row r="3" spans="1:6" ht="13.5" thickBot="1" x14ac:dyDescent="0.3">
      <c r="A3" s="1428"/>
      <c r="B3" s="1429"/>
      <c r="C3" s="1429"/>
      <c r="D3" s="1429"/>
      <c r="E3" s="1429"/>
      <c r="F3" s="1430"/>
    </row>
    <row r="4" spans="1:6" ht="13.5" thickBot="1" x14ac:dyDescent="0.3">
      <c r="A4" s="1336"/>
      <c r="B4" s="21"/>
      <c r="C4" s="17"/>
      <c r="D4" s="44"/>
      <c r="E4" s="44"/>
      <c r="F4" s="46"/>
    </row>
    <row r="5" spans="1:6" x14ac:dyDescent="0.25">
      <c r="A5" s="1431" t="s">
        <v>831</v>
      </c>
      <c r="B5" s="1432"/>
      <c r="C5" s="1432"/>
      <c r="D5" s="1432"/>
      <c r="E5" s="1432"/>
      <c r="F5" s="1433"/>
    </row>
    <row r="6" spans="1:6" x14ac:dyDescent="0.25">
      <c r="A6" s="1434"/>
      <c r="B6" s="1435"/>
      <c r="C6" s="1435"/>
      <c r="D6" s="1435"/>
      <c r="E6" s="1435"/>
      <c r="F6" s="1436"/>
    </row>
    <row r="7" spans="1:6" ht="13.5" thickBot="1" x14ac:dyDescent="0.3">
      <c r="A7" s="1437"/>
      <c r="B7" s="1438"/>
      <c r="C7" s="1438"/>
      <c r="D7" s="1438"/>
      <c r="E7" s="1438"/>
      <c r="F7" s="1439"/>
    </row>
    <row r="8" spans="1:6" ht="13.5" thickBot="1" x14ac:dyDescent="0.3">
      <c r="A8" s="1336"/>
      <c r="B8" s="21"/>
      <c r="C8" s="18"/>
      <c r="D8" s="44"/>
      <c r="E8" s="44"/>
      <c r="F8" s="46"/>
    </row>
    <row r="9" spans="1:6" ht="13.5" thickBot="1" x14ac:dyDescent="0.3">
      <c r="A9" s="1536" t="s">
        <v>564</v>
      </c>
      <c r="B9" s="1537"/>
      <c r="C9" s="1537"/>
      <c r="D9" s="1537"/>
      <c r="E9" s="1537"/>
      <c r="F9" s="1538"/>
    </row>
    <row r="10" spans="1:6" x14ac:dyDescent="0.25">
      <c r="C10" s="16"/>
    </row>
    <row r="11" spans="1:6" ht="13.5" thickBot="1" x14ac:dyDescent="0.3">
      <c r="C11" s="16"/>
    </row>
    <row r="12" spans="1:6" ht="15.75" customHeight="1" thickBot="1" x14ac:dyDescent="0.3">
      <c r="A12" s="1684" t="s">
        <v>563</v>
      </c>
      <c r="B12" s="1685"/>
      <c r="C12" s="1685"/>
      <c r="D12" s="1685"/>
      <c r="E12" s="1685"/>
      <c r="F12" s="1686"/>
    </row>
    <row r="13" spans="1:6" x14ac:dyDescent="0.25">
      <c r="A13" s="1575" t="s">
        <v>487</v>
      </c>
      <c r="B13" s="1605" t="s">
        <v>492</v>
      </c>
      <c r="C13" s="1575" t="s">
        <v>545</v>
      </c>
      <c r="D13" s="1712" t="s">
        <v>488</v>
      </c>
      <c r="E13" s="1580" t="s">
        <v>554</v>
      </c>
      <c r="F13" s="1579"/>
    </row>
    <row r="14" spans="1:6" ht="13.5" thickBot="1" x14ac:dyDescent="0.3">
      <c r="A14" s="1576"/>
      <c r="B14" s="1718"/>
      <c r="C14" s="1576"/>
      <c r="D14" s="1719"/>
      <c r="E14" s="88" t="s">
        <v>549</v>
      </c>
      <c r="F14" s="1262" t="s">
        <v>548</v>
      </c>
    </row>
    <row r="15" spans="1:6" x14ac:dyDescent="0.25">
      <c r="A15" s="1311">
        <v>1</v>
      </c>
      <c r="B15" s="1161" t="s">
        <v>124</v>
      </c>
      <c r="C15" s="1333" t="s">
        <v>616</v>
      </c>
      <c r="D15" s="789">
        <v>36</v>
      </c>
      <c r="E15" s="1313"/>
      <c r="F15" s="1341"/>
    </row>
    <row r="16" spans="1:6" x14ac:dyDescent="0.25">
      <c r="A16" s="1314">
        <v>2</v>
      </c>
      <c r="B16" s="1162" t="s">
        <v>1119</v>
      </c>
      <c r="C16" s="220" t="s">
        <v>616</v>
      </c>
      <c r="D16" s="688">
        <v>117</v>
      </c>
      <c r="E16" s="1316"/>
      <c r="F16" s="1308"/>
    </row>
    <row r="17" spans="1:6" x14ac:dyDescent="0.25">
      <c r="A17" s="1314">
        <v>3</v>
      </c>
      <c r="B17" s="1162" t="s">
        <v>1120</v>
      </c>
      <c r="C17" s="220" t="s">
        <v>616</v>
      </c>
      <c r="D17" s="688">
        <v>117</v>
      </c>
      <c r="E17" s="1316"/>
      <c r="F17" s="1308"/>
    </row>
    <row r="18" spans="1:6" ht="25.5" x14ac:dyDescent="0.25">
      <c r="A18" s="1314">
        <v>4</v>
      </c>
      <c r="B18" s="1162" t="s">
        <v>1139</v>
      </c>
      <c r="C18" s="220" t="s">
        <v>1048</v>
      </c>
      <c r="D18" s="688">
        <v>432</v>
      </c>
      <c r="E18" s="1316"/>
      <c r="F18" s="1308"/>
    </row>
    <row r="19" spans="1:6" x14ac:dyDescent="0.25">
      <c r="A19" s="1314">
        <v>5</v>
      </c>
      <c r="B19" s="1162" t="s">
        <v>458</v>
      </c>
      <c r="C19" s="220" t="s">
        <v>616</v>
      </c>
      <c r="D19" s="688">
        <v>174</v>
      </c>
      <c r="E19" s="1316"/>
      <c r="F19" s="1308"/>
    </row>
    <row r="20" spans="1:6" x14ac:dyDescent="0.25">
      <c r="A20" s="1314">
        <v>6</v>
      </c>
      <c r="B20" s="1162" t="s">
        <v>1121</v>
      </c>
      <c r="C20" s="220" t="s">
        <v>616</v>
      </c>
      <c r="D20" s="688">
        <v>117</v>
      </c>
      <c r="E20" s="1316"/>
      <c r="F20" s="1308"/>
    </row>
    <row r="21" spans="1:6" ht="25.5" x14ac:dyDescent="0.25">
      <c r="A21" s="1314">
        <v>7</v>
      </c>
      <c r="B21" s="1162" t="s">
        <v>1122</v>
      </c>
      <c r="C21" s="220" t="s">
        <v>616</v>
      </c>
      <c r="D21" s="688">
        <v>36</v>
      </c>
      <c r="E21" s="1316"/>
      <c r="F21" s="1308"/>
    </row>
    <row r="22" spans="1:6" x14ac:dyDescent="0.25">
      <c r="A22" s="1314">
        <v>8</v>
      </c>
      <c r="B22" s="1162" t="s">
        <v>125</v>
      </c>
      <c r="C22" s="220" t="s">
        <v>616</v>
      </c>
      <c r="D22" s="688">
        <v>51</v>
      </c>
      <c r="E22" s="1316"/>
      <c r="F22" s="1308"/>
    </row>
    <row r="23" spans="1:6" x14ac:dyDescent="0.25">
      <c r="A23" s="1314">
        <v>9</v>
      </c>
      <c r="B23" s="1162" t="s">
        <v>126</v>
      </c>
      <c r="C23" s="220" t="s">
        <v>616</v>
      </c>
      <c r="D23" s="688">
        <v>51</v>
      </c>
      <c r="E23" s="1316"/>
      <c r="F23" s="1308"/>
    </row>
    <row r="24" spans="1:6" x14ac:dyDescent="0.25">
      <c r="A24" s="1314">
        <v>10</v>
      </c>
      <c r="B24" s="1162" t="s">
        <v>127</v>
      </c>
      <c r="C24" s="220" t="s">
        <v>616</v>
      </c>
      <c r="D24" s="688">
        <v>51</v>
      </c>
      <c r="E24" s="1316"/>
      <c r="F24" s="1308"/>
    </row>
    <row r="25" spans="1:6" x14ac:dyDescent="0.25">
      <c r="A25" s="1314">
        <v>11</v>
      </c>
      <c r="B25" s="1162" t="s">
        <v>128</v>
      </c>
      <c r="C25" s="220" t="s">
        <v>616</v>
      </c>
      <c r="D25" s="688">
        <v>51</v>
      </c>
      <c r="E25" s="1316"/>
      <c r="F25" s="1308"/>
    </row>
    <row r="26" spans="1:6" x14ac:dyDescent="0.25">
      <c r="A26" s="1314">
        <v>12</v>
      </c>
      <c r="B26" s="1162" t="s">
        <v>129</v>
      </c>
      <c r="C26" s="220" t="s">
        <v>616</v>
      </c>
      <c r="D26" s="688">
        <v>51</v>
      </c>
      <c r="E26" s="1316"/>
      <c r="F26" s="1308"/>
    </row>
    <row r="27" spans="1:6" x14ac:dyDescent="0.25">
      <c r="A27" s="1314">
        <v>13</v>
      </c>
      <c r="B27" s="1162" t="s">
        <v>130</v>
      </c>
      <c r="C27" s="220" t="s">
        <v>616</v>
      </c>
      <c r="D27" s="688">
        <v>51</v>
      </c>
      <c r="E27" s="1316"/>
      <c r="F27" s="1308"/>
    </row>
    <row r="28" spans="1:6" x14ac:dyDescent="0.25">
      <c r="A28" s="1314">
        <v>14</v>
      </c>
      <c r="B28" s="1162" t="s">
        <v>131</v>
      </c>
      <c r="C28" s="220" t="s">
        <v>616</v>
      </c>
      <c r="D28" s="688">
        <v>51</v>
      </c>
      <c r="E28" s="1316"/>
      <c r="F28" s="1308"/>
    </row>
    <row r="29" spans="1:6" x14ac:dyDescent="0.25">
      <c r="A29" s="1314">
        <v>15</v>
      </c>
      <c r="B29" s="1162" t="s">
        <v>132</v>
      </c>
      <c r="C29" s="220" t="s">
        <v>616</v>
      </c>
      <c r="D29" s="688">
        <v>51</v>
      </c>
      <c r="E29" s="1316"/>
      <c r="F29" s="1308"/>
    </row>
    <row r="30" spans="1:6" x14ac:dyDescent="0.25">
      <c r="A30" s="1314">
        <v>16</v>
      </c>
      <c r="B30" s="1162" t="s">
        <v>133</v>
      </c>
      <c r="C30" s="220" t="s">
        <v>616</v>
      </c>
      <c r="D30" s="688">
        <v>51</v>
      </c>
      <c r="E30" s="1316"/>
      <c r="F30" s="1308"/>
    </row>
    <row r="31" spans="1:6" ht="25.5" x14ac:dyDescent="0.25">
      <c r="A31" s="1314">
        <v>17</v>
      </c>
      <c r="B31" s="1162" t="s">
        <v>1124</v>
      </c>
      <c r="C31" s="220" t="s">
        <v>616</v>
      </c>
      <c r="D31" s="688">
        <v>54</v>
      </c>
      <c r="E31" s="1316"/>
      <c r="F31" s="1308"/>
    </row>
    <row r="32" spans="1:6" ht="25.5" x14ac:dyDescent="0.25">
      <c r="A32" s="1314">
        <v>18</v>
      </c>
      <c r="B32" s="1162" t="s">
        <v>1125</v>
      </c>
      <c r="C32" s="220" t="s">
        <v>616</v>
      </c>
      <c r="D32" s="688">
        <v>54</v>
      </c>
      <c r="E32" s="1316"/>
      <c r="F32" s="1308"/>
    </row>
    <row r="33" spans="1:6" x14ac:dyDescent="0.25">
      <c r="A33" s="1314">
        <v>19</v>
      </c>
      <c r="B33" s="1163" t="s">
        <v>1126</v>
      </c>
      <c r="C33" s="220" t="s">
        <v>616</v>
      </c>
      <c r="D33" s="688">
        <v>51</v>
      </c>
      <c r="E33" s="1316"/>
      <c r="F33" s="1308"/>
    </row>
    <row r="34" spans="1:6" ht="25.5" x14ac:dyDescent="0.25">
      <c r="A34" s="1314">
        <v>20</v>
      </c>
      <c r="B34" s="1163" t="s">
        <v>1127</v>
      </c>
      <c r="C34" s="220" t="s">
        <v>616</v>
      </c>
      <c r="D34" s="688">
        <v>51</v>
      </c>
      <c r="E34" s="1316"/>
      <c r="F34" s="1308"/>
    </row>
    <row r="35" spans="1:6" x14ac:dyDescent="0.25">
      <c r="A35" s="1314">
        <v>21</v>
      </c>
      <c r="B35" s="1162" t="s">
        <v>134</v>
      </c>
      <c r="C35" s="220" t="s">
        <v>616</v>
      </c>
      <c r="D35" s="688">
        <v>135</v>
      </c>
      <c r="E35" s="1316"/>
      <c r="F35" s="1308"/>
    </row>
    <row r="36" spans="1:6" ht="25.5" x14ac:dyDescent="0.25">
      <c r="A36" s="1314">
        <v>22</v>
      </c>
      <c r="B36" s="1162" t="s">
        <v>1128</v>
      </c>
      <c r="C36" s="220" t="s">
        <v>616</v>
      </c>
      <c r="D36" s="688">
        <v>117</v>
      </c>
      <c r="E36" s="1316"/>
      <c r="F36" s="1308"/>
    </row>
    <row r="37" spans="1:6" x14ac:dyDescent="0.25">
      <c r="A37" s="1314">
        <v>23</v>
      </c>
      <c r="B37" s="1162" t="s">
        <v>135</v>
      </c>
      <c r="C37" s="220" t="s">
        <v>616</v>
      </c>
      <c r="D37" s="688">
        <v>117</v>
      </c>
      <c r="E37" s="1316"/>
      <c r="F37" s="1308"/>
    </row>
    <row r="38" spans="1:6" x14ac:dyDescent="0.25">
      <c r="A38" s="1314">
        <v>24</v>
      </c>
      <c r="B38" s="1163" t="s">
        <v>1129</v>
      </c>
      <c r="C38" s="220" t="s">
        <v>616</v>
      </c>
      <c r="D38" s="688">
        <v>18</v>
      </c>
      <c r="E38" s="1316"/>
      <c r="F38" s="1308"/>
    </row>
    <row r="39" spans="1:6" x14ac:dyDescent="0.25">
      <c r="A39" s="1314">
        <v>25</v>
      </c>
      <c r="B39" s="1162" t="s">
        <v>136</v>
      </c>
      <c r="C39" s="220" t="s">
        <v>616</v>
      </c>
      <c r="D39" s="688">
        <v>51</v>
      </c>
      <c r="E39" s="1316"/>
      <c r="F39" s="1308"/>
    </row>
    <row r="40" spans="1:6" x14ac:dyDescent="0.25">
      <c r="A40" s="1314">
        <v>26</v>
      </c>
      <c r="B40" s="1162" t="s">
        <v>137</v>
      </c>
      <c r="C40" s="220" t="s">
        <v>616</v>
      </c>
      <c r="D40" s="688">
        <v>51</v>
      </c>
      <c r="E40" s="1316"/>
      <c r="F40" s="1308"/>
    </row>
    <row r="41" spans="1:6" x14ac:dyDescent="0.25">
      <c r="A41" s="1314">
        <v>27</v>
      </c>
      <c r="B41" s="1162" t="s">
        <v>138</v>
      </c>
      <c r="C41" s="220" t="s">
        <v>616</v>
      </c>
      <c r="D41" s="688">
        <v>51</v>
      </c>
      <c r="E41" s="1316"/>
      <c r="F41" s="1308"/>
    </row>
    <row r="42" spans="1:6" x14ac:dyDescent="0.25">
      <c r="A42" s="1314">
        <v>28</v>
      </c>
      <c r="B42" s="1162" t="s">
        <v>139</v>
      </c>
      <c r="C42" s="220" t="s">
        <v>616</v>
      </c>
      <c r="D42" s="688">
        <v>18</v>
      </c>
      <c r="E42" s="1316"/>
      <c r="F42" s="1308"/>
    </row>
    <row r="43" spans="1:6" x14ac:dyDescent="0.25">
      <c r="A43" s="1314">
        <v>29</v>
      </c>
      <c r="B43" s="1162" t="s">
        <v>140</v>
      </c>
      <c r="C43" s="220" t="s">
        <v>616</v>
      </c>
      <c r="D43" s="688">
        <v>51</v>
      </c>
      <c r="E43" s="1316"/>
      <c r="F43" s="1308"/>
    </row>
    <row r="44" spans="1:6" ht="25.5" x14ac:dyDescent="0.25">
      <c r="A44" s="1314">
        <v>30</v>
      </c>
      <c r="B44" s="1164" t="s">
        <v>1130</v>
      </c>
      <c r="C44" s="220" t="s">
        <v>616</v>
      </c>
      <c r="D44" s="688">
        <v>51</v>
      </c>
      <c r="E44" s="1316"/>
      <c r="F44" s="1308"/>
    </row>
    <row r="45" spans="1:6" ht="25.5" x14ac:dyDescent="0.25">
      <c r="A45" s="1314">
        <v>31</v>
      </c>
      <c r="B45" s="1163" t="s">
        <v>1131</v>
      </c>
      <c r="C45" s="220" t="s">
        <v>616</v>
      </c>
      <c r="D45" s="688">
        <v>51</v>
      </c>
      <c r="E45" s="1316"/>
      <c r="F45" s="1308"/>
    </row>
    <row r="46" spans="1:6" ht="25.5" x14ac:dyDescent="0.25">
      <c r="A46" s="1314">
        <v>32</v>
      </c>
      <c r="B46" s="1163" t="s">
        <v>1132</v>
      </c>
      <c r="C46" s="220" t="s">
        <v>616</v>
      </c>
      <c r="D46" s="688">
        <v>51</v>
      </c>
      <c r="E46" s="1316"/>
      <c r="F46" s="1308"/>
    </row>
    <row r="47" spans="1:6" ht="25.5" x14ac:dyDescent="0.25">
      <c r="A47" s="1314">
        <v>33</v>
      </c>
      <c r="B47" s="1163" t="s">
        <v>1133</v>
      </c>
      <c r="C47" s="220" t="s">
        <v>616</v>
      </c>
      <c r="D47" s="688">
        <v>51</v>
      </c>
      <c r="E47" s="1316"/>
      <c r="F47" s="1308"/>
    </row>
    <row r="48" spans="1:6" x14ac:dyDescent="0.25">
      <c r="A48" s="1314">
        <v>34</v>
      </c>
      <c r="B48" s="1162" t="s">
        <v>141</v>
      </c>
      <c r="C48" s="220" t="s">
        <v>616</v>
      </c>
      <c r="D48" s="688">
        <v>51</v>
      </c>
      <c r="E48" s="1316"/>
      <c r="F48" s="1308"/>
    </row>
    <row r="49" spans="1:6" x14ac:dyDescent="0.25">
      <c r="A49" s="1314">
        <v>35</v>
      </c>
      <c r="B49" s="1162" t="s">
        <v>1134</v>
      </c>
      <c r="C49" s="220" t="s">
        <v>616</v>
      </c>
      <c r="D49" s="688">
        <v>174</v>
      </c>
      <c r="E49" s="1316"/>
      <c r="F49" s="1308"/>
    </row>
    <row r="50" spans="1:6" ht="25.5" x14ac:dyDescent="0.25">
      <c r="A50" s="1330">
        <v>36</v>
      </c>
      <c r="B50" s="1165" t="s">
        <v>2254</v>
      </c>
      <c r="C50" s="220" t="s">
        <v>616</v>
      </c>
      <c r="D50" s="688">
        <v>18</v>
      </c>
      <c r="E50" s="1316"/>
      <c r="F50" s="1308"/>
    </row>
    <row r="51" spans="1:6" ht="38.25" x14ac:dyDescent="0.25">
      <c r="A51" s="1330">
        <v>37</v>
      </c>
      <c r="B51" s="1165" t="s">
        <v>2255</v>
      </c>
      <c r="C51" s="220" t="s">
        <v>616</v>
      </c>
      <c r="D51" s="688">
        <v>18</v>
      </c>
      <c r="E51" s="1316"/>
      <c r="F51" s="1308"/>
    </row>
    <row r="52" spans="1:6" x14ac:dyDescent="0.25">
      <c r="A52" s="1314">
        <v>38</v>
      </c>
      <c r="B52" s="1165" t="s">
        <v>142</v>
      </c>
      <c r="C52" s="220" t="s">
        <v>616</v>
      </c>
      <c r="D52" s="688">
        <v>174</v>
      </c>
      <c r="E52" s="1316"/>
      <c r="F52" s="1308"/>
    </row>
    <row r="53" spans="1:6" x14ac:dyDescent="0.25">
      <c r="A53" s="1314">
        <v>39</v>
      </c>
      <c r="B53" s="1163" t="s">
        <v>1135</v>
      </c>
      <c r="C53" s="220" t="s">
        <v>616</v>
      </c>
      <c r="D53" s="688">
        <v>18</v>
      </c>
      <c r="E53" s="1316"/>
      <c r="F53" s="1308"/>
    </row>
    <row r="54" spans="1:6" x14ac:dyDescent="0.25">
      <c r="A54" s="1314">
        <v>40</v>
      </c>
      <c r="B54" s="1162" t="s">
        <v>143</v>
      </c>
      <c r="C54" s="220" t="s">
        <v>616</v>
      </c>
      <c r="D54" s="688">
        <v>18</v>
      </c>
      <c r="E54" s="1316"/>
      <c r="F54" s="1308"/>
    </row>
    <row r="55" spans="1:6" x14ac:dyDescent="0.25">
      <c r="A55" s="1314">
        <v>41</v>
      </c>
      <c r="B55" s="1162" t="s">
        <v>144</v>
      </c>
      <c r="C55" s="220" t="s">
        <v>616</v>
      </c>
      <c r="D55" s="688">
        <v>51</v>
      </c>
      <c r="E55" s="1316"/>
      <c r="F55" s="1308"/>
    </row>
    <row r="56" spans="1:6" x14ac:dyDescent="0.25">
      <c r="A56" s="1314">
        <v>42</v>
      </c>
      <c r="B56" s="1162" t="s">
        <v>145</v>
      </c>
      <c r="C56" s="220" t="s">
        <v>616</v>
      </c>
      <c r="D56" s="688">
        <v>51</v>
      </c>
      <c r="E56" s="1316"/>
      <c r="F56" s="1308"/>
    </row>
    <row r="57" spans="1:6" x14ac:dyDescent="0.25">
      <c r="A57" s="1314">
        <v>43</v>
      </c>
      <c r="B57" s="1162" t="s">
        <v>146</v>
      </c>
      <c r="C57" s="220" t="s">
        <v>616</v>
      </c>
      <c r="D57" s="688">
        <v>51</v>
      </c>
      <c r="E57" s="1316"/>
      <c r="F57" s="1308"/>
    </row>
    <row r="58" spans="1:6" ht="25.5" x14ac:dyDescent="0.25">
      <c r="A58" s="1314">
        <v>44</v>
      </c>
      <c r="B58" s="1163" t="s">
        <v>1136</v>
      </c>
      <c r="C58" s="220" t="s">
        <v>616</v>
      </c>
      <c r="D58" s="688">
        <v>36</v>
      </c>
      <c r="E58" s="1316"/>
      <c r="F58" s="1308"/>
    </row>
    <row r="59" spans="1:6" x14ac:dyDescent="0.25">
      <c r="A59" s="1314">
        <v>45</v>
      </c>
      <c r="B59" s="1163" t="s">
        <v>1137</v>
      </c>
      <c r="C59" s="220" t="s">
        <v>616</v>
      </c>
      <c r="D59" s="688">
        <v>51</v>
      </c>
      <c r="E59" s="1316"/>
      <c r="F59" s="1308"/>
    </row>
    <row r="60" spans="1:6" ht="13.5" thickBot="1" x14ac:dyDescent="0.3">
      <c r="A60" s="1327">
        <v>46</v>
      </c>
      <c r="B60" s="1334" t="s">
        <v>1138</v>
      </c>
      <c r="C60" s="1335" t="s">
        <v>616</v>
      </c>
      <c r="D60" s="790">
        <v>51</v>
      </c>
      <c r="E60" s="1340"/>
      <c r="F60" s="1310"/>
    </row>
    <row r="61" spans="1:6" ht="13.5" thickBot="1" x14ac:dyDescent="0.3">
      <c r="A61" s="1710" t="s">
        <v>1474</v>
      </c>
      <c r="B61" s="1558"/>
      <c r="C61" s="1558"/>
      <c r="D61" s="1558"/>
      <c r="E61" s="1558"/>
      <c r="F61" s="83"/>
    </row>
    <row r="62" spans="1:6" x14ac:dyDescent="0.25">
      <c r="F62" s="1342"/>
    </row>
    <row r="63" spans="1:6" ht="13.5" thickBot="1" x14ac:dyDescent="0.3"/>
    <row r="64" spans="1:6" ht="13.5" thickBot="1" x14ac:dyDescent="0.3">
      <c r="A64" s="1684" t="s">
        <v>565</v>
      </c>
      <c r="B64" s="1685"/>
      <c r="C64" s="1685"/>
      <c r="D64" s="1685"/>
      <c r="E64" s="1685"/>
      <c r="F64" s="1686"/>
    </row>
    <row r="65" spans="1:6" x14ac:dyDescent="0.25">
      <c r="A65" s="1575" t="s">
        <v>487</v>
      </c>
      <c r="B65" s="1605" t="s">
        <v>492</v>
      </c>
      <c r="C65" s="1575" t="s">
        <v>545</v>
      </c>
      <c r="D65" s="1712" t="s">
        <v>488</v>
      </c>
      <c r="E65" s="1580" t="s">
        <v>554</v>
      </c>
      <c r="F65" s="1579"/>
    </row>
    <row r="66" spans="1:6" ht="13.5" thickBot="1" x14ac:dyDescent="0.3">
      <c r="A66" s="1607"/>
      <c r="B66" s="1606"/>
      <c r="C66" s="1607"/>
      <c r="D66" s="1713"/>
      <c r="E66" s="88" t="s">
        <v>549</v>
      </c>
      <c r="F66" s="1262" t="s">
        <v>548</v>
      </c>
    </row>
    <row r="67" spans="1:6" ht="25.5" x14ac:dyDescent="0.25">
      <c r="A67" s="1311">
        <v>1</v>
      </c>
      <c r="B67" s="55" t="s">
        <v>147</v>
      </c>
      <c r="C67" s="50" t="s">
        <v>616</v>
      </c>
      <c r="D67" s="789">
        <v>18</v>
      </c>
      <c r="E67" s="1304"/>
      <c r="F67" s="1305"/>
    </row>
    <row r="68" spans="1:6" x14ac:dyDescent="0.25">
      <c r="A68" s="1314">
        <v>2</v>
      </c>
      <c r="B68" s="35" t="s">
        <v>148</v>
      </c>
      <c r="C68" s="50" t="s">
        <v>616</v>
      </c>
      <c r="D68" s="688">
        <v>36</v>
      </c>
      <c r="E68" s="1306"/>
      <c r="F68" s="1307"/>
    </row>
    <row r="69" spans="1:6" x14ac:dyDescent="0.25">
      <c r="A69" s="1314">
        <v>3</v>
      </c>
      <c r="B69" s="35" t="s">
        <v>149</v>
      </c>
      <c r="C69" s="50" t="s">
        <v>616</v>
      </c>
      <c r="D69" s="688">
        <v>36</v>
      </c>
      <c r="E69" s="1306"/>
      <c r="F69" s="1307"/>
    </row>
    <row r="70" spans="1:6" ht="25.5" x14ac:dyDescent="0.25">
      <c r="A70" s="1314">
        <v>4</v>
      </c>
      <c r="B70" s="35" t="s">
        <v>150</v>
      </c>
      <c r="C70" s="50" t="s">
        <v>616</v>
      </c>
      <c r="D70" s="688">
        <v>36</v>
      </c>
      <c r="E70" s="1306"/>
      <c r="F70" s="1307"/>
    </row>
    <row r="71" spans="1:6" ht="25.5" x14ac:dyDescent="0.25">
      <c r="A71" s="1314">
        <v>5</v>
      </c>
      <c r="B71" s="35" t="s">
        <v>151</v>
      </c>
      <c r="C71" s="50" t="s">
        <v>616</v>
      </c>
      <c r="D71" s="688">
        <v>36</v>
      </c>
      <c r="E71" s="1306"/>
      <c r="F71" s="1307"/>
    </row>
    <row r="72" spans="1:6" x14ac:dyDescent="0.25">
      <c r="A72" s="1314">
        <v>6</v>
      </c>
      <c r="B72" s="35" t="s">
        <v>152</v>
      </c>
      <c r="C72" s="50" t="s">
        <v>616</v>
      </c>
      <c r="D72" s="688">
        <v>36</v>
      </c>
      <c r="E72" s="1306"/>
      <c r="F72" s="1307"/>
    </row>
    <row r="73" spans="1:6" x14ac:dyDescent="0.25">
      <c r="A73" s="1314">
        <v>7</v>
      </c>
      <c r="B73" s="35" t="s">
        <v>153</v>
      </c>
      <c r="C73" s="50" t="s">
        <v>616</v>
      </c>
      <c r="D73" s="688">
        <v>36</v>
      </c>
      <c r="E73" s="1306"/>
      <c r="F73" s="1307"/>
    </row>
    <row r="74" spans="1:6" x14ac:dyDescent="0.25">
      <c r="A74" s="1314">
        <v>8</v>
      </c>
      <c r="B74" s="35" t="s">
        <v>154</v>
      </c>
      <c r="C74" s="50" t="s">
        <v>616</v>
      </c>
      <c r="D74" s="688">
        <v>36</v>
      </c>
      <c r="E74" s="1306"/>
      <c r="F74" s="1307"/>
    </row>
    <row r="75" spans="1:6" ht="25.5" x14ac:dyDescent="0.25">
      <c r="A75" s="1314">
        <v>9</v>
      </c>
      <c r="B75" s="35" t="s">
        <v>155</v>
      </c>
      <c r="C75" s="82" t="s">
        <v>616</v>
      </c>
      <c r="D75" s="688">
        <v>36</v>
      </c>
      <c r="E75" s="1306"/>
      <c r="F75" s="1307"/>
    </row>
    <row r="76" spans="1:6" ht="25.5" x14ac:dyDescent="0.25">
      <c r="A76" s="1314">
        <v>10</v>
      </c>
      <c r="B76" s="35" t="s">
        <v>156</v>
      </c>
      <c r="C76" s="50" t="s">
        <v>616</v>
      </c>
      <c r="D76" s="688">
        <v>18</v>
      </c>
      <c r="E76" s="1306"/>
      <c r="F76" s="1307"/>
    </row>
    <row r="77" spans="1:6" ht="26.25" thickBot="1" x14ac:dyDescent="0.3">
      <c r="A77" s="1327">
        <v>11</v>
      </c>
      <c r="B77" s="36" t="s">
        <v>157</v>
      </c>
      <c r="C77" s="50" t="s">
        <v>616</v>
      </c>
      <c r="D77" s="790">
        <v>36</v>
      </c>
      <c r="E77" s="1309"/>
      <c r="F77" s="1329"/>
    </row>
    <row r="78" spans="1:6" ht="13.5" thickBot="1" x14ac:dyDescent="0.3">
      <c r="A78" s="1557" t="s">
        <v>1473</v>
      </c>
      <c r="B78" s="1558"/>
      <c r="C78" s="1558"/>
      <c r="D78" s="1558"/>
      <c r="E78" s="1558"/>
      <c r="F78" s="83"/>
    </row>
    <row r="80" spans="1:6" ht="13.5" thickBot="1" x14ac:dyDescent="0.3"/>
    <row r="81" spans="1:6" ht="13.5" thickBot="1" x14ac:dyDescent="0.3">
      <c r="A81" s="1684" t="s">
        <v>1123</v>
      </c>
      <c r="B81" s="1685"/>
      <c r="C81" s="1685"/>
      <c r="D81" s="1685"/>
      <c r="E81" s="1685"/>
      <c r="F81" s="1686"/>
    </row>
    <row r="82" spans="1:6" x14ac:dyDescent="0.25">
      <c r="A82" s="1575" t="s">
        <v>487</v>
      </c>
      <c r="B82" s="1605" t="s">
        <v>492</v>
      </c>
      <c r="C82" s="1575" t="s">
        <v>545</v>
      </c>
      <c r="D82" s="1712" t="s">
        <v>488</v>
      </c>
      <c r="E82" s="1580" t="s">
        <v>554</v>
      </c>
      <c r="F82" s="1579"/>
    </row>
    <row r="83" spans="1:6" ht="13.5" thickBot="1" x14ac:dyDescent="0.3">
      <c r="A83" s="1607"/>
      <c r="B83" s="1606"/>
      <c r="C83" s="1607"/>
      <c r="D83" s="1713"/>
      <c r="E83" s="90" t="s">
        <v>549</v>
      </c>
      <c r="F83" s="354" t="s">
        <v>548</v>
      </c>
    </row>
    <row r="84" spans="1:6" ht="13.5" thickBot="1" x14ac:dyDescent="0.3">
      <c r="A84" s="38">
        <v>1</v>
      </c>
      <c r="B84" s="1714" t="s">
        <v>158</v>
      </c>
      <c r="C84" s="1714"/>
      <c r="D84" s="1714"/>
      <c r="E84" s="1714"/>
      <c r="F84" s="1715"/>
    </row>
    <row r="85" spans="1:6" ht="63.75" x14ac:dyDescent="0.25">
      <c r="A85" s="1332" t="s">
        <v>159</v>
      </c>
      <c r="B85" s="793" t="s">
        <v>1355</v>
      </c>
      <c r="C85" s="84" t="s">
        <v>616</v>
      </c>
      <c r="D85" s="791">
        <v>72</v>
      </c>
      <c r="E85" s="750"/>
      <c r="F85" s="755"/>
    </row>
    <row r="86" spans="1:6" s="93" customFormat="1" ht="25.5" x14ac:dyDescent="0.25">
      <c r="A86" s="1338" t="s">
        <v>160</v>
      </c>
      <c r="B86" s="31" t="s">
        <v>1139</v>
      </c>
      <c r="C86" s="287" t="s">
        <v>1048</v>
      </c>
      <c r="D86" s="493">
        <f>12*2*18</f>
        <v>432</v>
      </c>
      <c r="E86" s="748"/>
      <c r="F86" s="823"/>
    </row>
    <row r="87" spans="1:6" ht="25.5" x14ac:dyDescent="0.25">
      <c r="A87" s="1314" t="s">
        <v>161</v>
      </c>
      <c r="B87" s="321" t="s">
        <v>1356</v>
      </c>
      <c r="C87" s="82" t="s">
        <v>616</v>
      </c>
      <c r="D87" s="792">
        <v>117</v>
      </c>
      <c r="E87" s="748"/>
      <c r="F87" s="756"/>
    </row>
    <row r="88" spans="1:6" ht="25.5" x14ac:dyDescent="0.25">
      <c r="A88" s="1314" t="s">
        <v>162</v>
      </c>
      <c r="B88" s="321" t="s">
        <v>1357</v>
      </c>
      <c r="C88" s="82" t="s">
        <v>616</v>
      </c>
      <c r="D88" s="792">
        <v>117</v>
      </c>
      <c r="E88" s="748"/>
      <c r="F88" s="756"/>
    </row>
    <row r="89" spans="1:6" x14ac:dyDescent="0.25">
      <c r="A89" s="1338" t="s">
        <v>163</v>
      </c>
      <c r="B89" s="320" t="s">
        <v>1358</v>
      </c>
      <c r="C89" s="82" t="s">
        <v>616</v>
      </c>
      <c r="D89" s="792">
        <v>36</v>
      </c>
      <c r="E89" s="748"/>
      <c r="F89" s="756"/>
    </row>
    <row r="90" spans="1:6" ht="38.25" x14ac:dyDescent="0.25">
      <c r="A90" s="1314" t="s">
        <v>164</v>
      </c>
      <c r="B90" s="320" t="s">
        <v>1359</v>
      </c>
      <c r="C90" s="82" t="s">
        <v>616</v>
      </c>
      <c r="D90" s="792">
        <v>72</v>
      </c>
      <c r="E90" s="748"/>
      <c r="F90" s="756"/>
    </row>
    <row r="91" spans="1:6" ht="51" x14ac:dyDescent="0.25">
      <c r="A91" s="1314" t="s">
        <v>165</v>
      </c>
      <c r="B91" s="321" t="s">
        <v>1360</v>
      </c>
      <c r="C91" s="82" t="s">
        <v>616</v>
      </c>
      <c r="D91" s="792">
        <v>72</v>
      </c>
      <c r="E91" s="748"/>
      <c r="F91" s="756"/>
    </row>
    <row r="92" spans="1:6" ht="51" x14ac:dyDescent="0.25">
      <c r="A92" s="1338" t="s">
        <v>166</v>
      </c>
      <c r="B92" s="321" t="s">
        <v>1361</v>
      </c>
      <c r="C92" s="82" t="s">
        <v>616</v>
      </c>
      <c r="D92" s="792">
        <v>72</v>
      </c>
      <c r="E92" s="748"/>
      <c r="F92" s="756"/>
    </row>
    <row r="93" spans="1:6" ht="25.5" x14ac:dyDescent="0.25">
      <c r="A93" s="1314" t="s">
        <v>167</v>
      </c>
      <c r="B93" s="321" t="s">
        <v>1362</v>
      </c>
      <c r="C93" s="82" t="s">
        <v>616</v>
      </c>
      <c r="D93" s="493">
        <v>117</v>
      </c>
      <c r="E93" s="748"/>
      <c r="F93" s="756"/>
    </row>
    <row r="94" spans="1:6" ht="25.5" x14ac:dyDescent="0.25">
      <c r="A94" s="1314" t="s">
        <v>168</v>
      </c>
      <c r="B94" s="321" t="s">
        <v>1363</v>
      </c>
      <c r="C94" s="82" t="s">
        <v>616</v>
      </c>
      <c r="D94" s="493">
        <v>117</v>
      </c>
      <c r="E94" s="748"/>
      <c r="F94" s="756"/>
    </row>
    <row r="95" spans="1:6" ht="25.5" x14ac:dyDescent="0.25">
      <c r="A95" s="1338" t="s">
        <v>169</v>
      </c>
      <c r="B95" s="321" t="s">
        <v>1364</v>
      </c>
      <c r="C95" s="82" t="s">
        <v>616</v>
      </c>
      <c r="D95" s="493">
        <v>117</v>
      </c>
      <c r="E95" s="748"/>
      <c r="F95" s="756"/>
    </row>
    <row r="96" spans="1:6" ht="63.75" x14ac:dyDescent="0.25">
      <c r="A96" s="1314" t="s">
        <v>170</v>
      </c>
      <c r="B96" s="321" t="s">
        <v>1470</v>
      </c>
      <c r="C96" s="82" t="s">
        <v>616</v>
      </c>
      <c r="D96" s="493">
        <v>36</v>
      </c>
      <c r="E96" s="748"/>
      <c r="F96" s="756"/>
    </row>
    <row r="97" spans="1:6" x14ac:dyDescent="0.25">
      <c r="A97" s="1314" t="s">
        <v>171</v>
      </c>
      <c r="B97" s="321" t="s">
        <v>1961</v>
      </c>
      <c r="C97" s="82" t="s">
        <v>616</v>
      </c>
      <c r="D97" s="493">
        <v>90</v>
      </c>
      <c r="E97" s="748"/>
      <c r="F97" s="756"/>
    </row>
    <row r="98" spans="1:6" ht="25.5" x14ac:dyDescent="0.25">
      <c r="A98" s="1338" t="s">
        <v>172</v>
      </c>
      <c r="B98" s="321" t="s">
        <v>1365</v>
      </c>
      <c r="C98" s="82" t="s">
        <v>616</v>
      </c>
      <c r="D98" s="493">
        <v>117</v>
      </c>
      <c r="E98" s="748"/>
      <c r="F98" s="756"/>
    </row>
    <row r="99" spans="1:6" ht="25.5" x14ac:dyDescent="0.25">
      <c r="A99" s="1314" t="s">
        <v>173</v>
      </c>
      <c r="B99" s="371" t="s">
        <v>1366</v>
      </c>
      <c r="C99" s="82" t="s">
        <v>616</v>
      </c>
      <c r="D99" s="493">
        <v>81</v>
      </c>
      <c r="E99" s="748"/>
      <c r="F99" s="756"/>
    </row>
    <row r="100" spans="1:6" ht="25.5" x14ac:dyDescent="0.25">
      <c r="A100" s="1314" t="s">
        <v>174</v>
      </c>
      <c r="B100" s="321" t="s">
        <v>1367</v>
      </c>
      <c r="C100" s="82" t="s">
        <v>616</v>
      </c>
      <c r="D100" s="493">
        <v>36</v>
      </c>
      <c r="E100" s="748"/>
      <c r="F100" s="756"/>
    </row>
    <row r="101" spans="1:6" ht="51" x14ac:dyDescent="0.25">
      <c r="A101" s="1338" t="s">
        <v>175</v>
      </c>
      <c r="B101" s="321" t="s">
        <v>1368</v>
      </c>
      <c r="C101" s="82" t="s">
        <v>616</v>
      </c>
      <c r="D101" s="792">
        <v>351</v>
      </c>
      <c r="E101" s="748"/>
      <c r="F101" s="756"/>
    </row>
    <row r="102" spans="1:6" ht="63.75" x14ac:dyDescent="0.25">
      <c r="A102" s="1314" t="s">
        <v>176</v>
      </c>
      <c r="B102" s="321" t="s">
        <v>1369</v>
      </c>
      <c r="C102" s="82" t="s">
        <v>616</v>
      </c>
      <c r="D102" s="493">
        <f>351/2</f>
        <v>175.5</v>
      </c>
      <c r="E102" s="748"/>
      <c r="F102" s="756"/>
    </row>
    <row r="103" spans="1:6" ht="25.5" x14ac:dyDescent="0.25">
      <c r="A103" s="1314" t="s">
        <v>177</v>
      </c>
      <c r="B103" s="321" t="s">
        <v>1370</v>
      </c>
      <c r="C103" s="82" t="s">
        <v>616</v>
      </c>
      <c r="D103" s="792">
        <v>36</v>
      </c>
      <c r="E103" s="748"/>
      <c r="F103" s="756"/>
    </row>
    <row r="104" spans="1:6" ht="25.5" x14ac:dyDescent="0.25">
      <c r="A104" s="1338" t="s">
        <v>178</v>
      </c>
      <c r="B104" s="321" t="s">
        <v>1371</v>
      </c>
      <c r="C104" s="82" t="s">
        <v>616</v>
      </c>
      <c r="D104" s="792">
        <v>36</v>
      </c>
      <c r="E104" s="748"/>
      <c r="F104" s="756"/>
    </row>
    <row r="105" spans="1:6" ht="51" x14ac:dyDescent="0.25">
      <c r="A105" s="1314" t="s">
        <v>179</v>
      </c>
      <c r="B105" s="320" t="s">
        <v>1372</v>
      </c>
      <c r="C105" s="82" t="s">
        <v>616</v>
      </c>
      <c r="D105" s="493">
        <v>36</v>
      </c>
      <c r="E105" s="748"/>
      <c r="F105" s="756"/>
    </row>
    <row r="106" spans="1:6" ht="51" x14ac:dyDescent="0.25">
      <c r="A106" s="1314" t="s">
        <v>248</v>
      </c>
      <c r="B106" s="320" t="s">
        <v>1373</v>
      </c>
      <c r="C106" s="82" t="s">
        <v>616</v>
      </c>
      <c r="D106" s="493">
        <v>36</v>
      </c>
      <c r="E106" s="748"/>
      <c r="F106" s="756"/>
    </row>
    <row r="107" spans="1:6" ht="38.25" x14ac:dyDescent="0.25">
      <c r="A107" s="1338" t="s">
        <v>180</v>
      </c>
      <c r="B107" s="321" t="s">
        <v>1374</v>
      </c>
      <c r="C107" s="82" t="s">
        <v>616</v>
      </c>
      <c r="D107" s="792">
        <v>36</v>
      </c>
      <c r="E107" s="748"/>
      <c r="F107" s="756"/>
    </row>
    <row r="108" spans="1:6" ht="25.5" x14ac:dyDescent="0.25">
      <c r="A108" s="1314" t="s">
        <v>181</v>
      </c>
      <c r="B108" s="371" t="s">
        <v>1375</v>
      </c>
      <c r="C108" s="82" t="s">
        <v>616</v>
      </c>
      <c r="D108" s="792">
        <v>36</v>
      </c>
      <c r="E108" s="748"/>
      <c r="F108" s="756"/>
    </row>
    <row r="109" spans="1:6" ht="25.5" x14ac:dyDescent="0.25">
      <c r="A109" s="1314" t="s">
        <v>182</v>
      </c>
      <c r="B109" s="371" t="s">
        <v>1376</v>
      </c>
      <c r="C109" s="82" t="s">
        <v>616</v>
      </c>
      <c r="D109" s="792">
        <v>72</v>
      </c>
      <c r="E109" s="748"/>
      <c r="F109" s="756"/>
    </row>
    <row r="110" spans="1:6" ht="25.5" x14ac:dyDescent="0.25">
      <c r="A110" s="1338" t="s">
        <v>183</v>
      </c>
      <c r="B110" s="321" t="s">
        <v>1140</v>
      </c>
      <c r="C110" s="82" t="s">
        <v>616</v>
      </c>
      <c r="D110" s="792">
        <v>72</v>
      </c>
      <c r="E110" s="748"/>
      <c r="F110" s="756"/>
    </row>
    <row r="111" spans="1:6" ht="25.5" x14ac:dyDescent="0.25">
      <c r="A111" s="1314" t="s">
        <v>184</v>
      </c>
      <c r="B111" s="321" t="s">
        <v>1141</v>
      </c>
      <c r="C111" s="82" t="s">
        <v>616</v>
      </c>
      <c r="D111" s="792">
        <v>72</v>
      </c>
      <c r="E111" s="748"/>
      <c r="F111" s="756"/>
    </row>
    <row r="112" spans="1:6" ht="38.25" x14ac:dyDescent="0.25">
      <c r="A112" s="1314" t="s">
        <v>185</v>
      </c>
      <c r="B112" s="321" t="s">
        <v>1377</v>
      </c>
      <c r="C112" s="82" t="s">
        <v>616</v>
      </c>
      <c r="D112" s="792">
        <v>72</v>
      </c>
      <c r="E112" s="748"/>
      <c r="F112" s="756"/>
    </row>
    <row r="113" spans="1:6" ht="25.5" x14ac:dyDescent="0.25">
      <c r="A113" s="1338" t="s">
        <v>186</v>
      </c>
      <c r="B113" s="321" t="s">
        <v>1378</v>
      </c>
      <c r="C113" s="82" t="s">
        <v>616</v>
      </c>
      <c r="D113" s="792">
        <v>36</v>
      </c>
      <c r="E113" s="748"/>
      <c r="F113" s="756"/>
    </row>
    <row r="114" spans="1:6" ht="25.5" x14ac:dyDescent="0.25">
      <c r="A114" s="1314" t="s">
        <v>187</v>
      </c>
      <c r="B114" s="321" t="s">
        <v>1379</v>
      </c>
      <c r="C114" s="82" t="s">
        <v>616</v>
      </c>
      <c r="D114" s="792">
        <v>36</v>
      </c>
      <c r="E114" s="748"/>
      <c r="F114" s="756"/>
    </row>
    <row r="115" spans="1:6" ht="25.5" x14ac:dyDescent="0.25">
      <c r="A115" s="1314" t="s">
        <v>188</v>
      </c>
      <c r="B115" s="321" t="s">
        <v>1380</v>
      </c>
      <c r="C115" s="82" t="s">
        <v>616</v>
      </c>
      <c r="D115" s="792">
        <v>36</v>
      </c>
      <c r="E115" s="748"/>
      <c r="F115" s="756"/>
    </row>
    <row r="116" spans="1:6" ht="38.25" x14ac:dyDescent="0.25">
      <c r="A116" s="1338" t="s">
        <v>189</v>
      </c>
      <c r="B116" s="320" t="s">
        <v>1142</v>
      </c>
      <c r="C116" s="82" t="s">
        <v>616</v>
      </c>
      <c r="D116" s="792">
        <v>72</v>
      </c>
      <c r="E116" s="748"/>
      <c r="F116" s="756"/>
    </row>
    <row r="117" spans="1:6" ht="38.25" x14ac:dyDescent="0.25">
      <c r="A117" s="1314" t="s">
        <v>190</v>
      </c>
      <c r="B117" s="321" t="s">
        <v>1381</v>
      </c>
      <c r="C117" s="82" t="s">
        <v>616</v>
      </c>
      <c r="D117" s="792">
        <v>117</v>
      </c>
      <c r="E117" s="748"/>
      <c r="F117" s="756"/>
    </row>
    <row r="118" spans="1:6" x14ac:dyDescent="0.25">
      <c r="A118" s="1314" t="s">
        <v>191</v>
      </c>
      <c r="B118" s="321" t="s">
        <v>1382</v>
      </c>
      <c r="C118" s="82" t="s">
        <v>616</v>
      </c>
      <c r="D118" s="792">
        <v>72</v>
      </c>
      <c r="E118" s="748"/>
      <c r="F118" s="756"/>
    </row>
    <row r="119" spans="1:6" x14ac:dyDescent="0.25">
      <c r="A119" s="1338" t="s">
        <v>192</v>
      </c>
      <c r="B119" s="321" t="s">
        <v>1143</v>
      </c>
      <c r="C119" s="82" t="s">
        <v>616</v>
      </c>
      <c r="D119" s="792">
        <v>117</v>
      </c>
      <c r="E119" s="748"/>
      <c r="F119" s="756"/>
    </row>
    <row r="120" spans="1:6" ht="25.5" x14ac:dyDescent="0.25">
      <c r="A120" s="1314" t="s">
        <v>193</v>
      </c>
      <c r="B120" s="321" t="s">
        <v>1383</v>
      </c>
      <c r="C120" s="82" t="s">
        <v>616</v>
      </c>
      <c r="D120" s="792">
        <v>117</v>
      </c>
      <c r="E120" s="748"/>
      <c r="F120" s="756"/>
    </row>
    <row r="121" spans="1:6" ht="25.5" x14ac:dyDescent="0.25">
      <c r="A121" s="1314" t="s">
        <v>194</v>
      </c>
      <c r="B121" s="321" t="s">
        <v>1384</v>
      </c>
      <c r="C121" s="82" t="s">
        <v>616</v>
      </c>
      <c r="D121" s="792">
        <v>117</v>
      </c>
      <c r="E121" s="748"/>
      <c r="F121" s="756"/>
    </row>
    <row r="122" spans="1:6" x14ac:dyDescent="0.25">
      <c r="A122" s="1338" t="s">
        <v>195</v>
      </c>
      <c r="B122" s="321" t="s">
        <v>1385</v>
      </c>
      <c r="C122" s="82" t="s">
        <v>616</v>
      </c>
      <c r="D122" s="792">
        <v>117</v>
      </c>
      <c r="E122" s="748"/>
      <c r="F122" s="756"/>
    </row>
    <row r="123" spans="1:6" ht="25.5" x14ac:dyDescent="0.25">
      <c r="A123" s="1314" t="s">
        <v>196</v>
      </c>
      <c r="B123" s="321" t="s">
        <v>1386</v>
      </c>
      <c r="C123" s="82" t="s">
        <v>616</v>
      </c>
      <c r="D123" s="792">
        <v>117</v>
      </c>
      <c r="E123" s="748"/>
      <c r="F123" s="756"/>
    </row>
    <row r="124" spans="1:6" ht="25.5" x14ac:dyDescent="0.25">
      <c r="A124" s="1314" t="s">
        <v>197</v>
      </c>
      <c r="B124" s="321" t="s">
        <v>1387</v>
      </c>
      <c r="C124" s="82" t="s">
        <v>616</v>
      </c>
      <c r="D124" s="792">
        <v>72</v>
      </c>
      <c r="E124" s="748"/>
      <c r="F124" s="756"/>
    </row>
    <row r="125" spans="1:6" ht="38.25" x14ac:dyDescent="0.25">
      <c r="A125" s="1338" t="s">
        <v>198</v>
      </c>
      <c r="B125" s="371" t="s">
        <v>1388</v>
      </c>
      <c r="C125" s="82" t="s">
        <v>616</v>
      </c>
      <c r="D125" s="493">
        <v>81</v>
      </c>
      <c r="E125" s="748"/>
      <c r="F125" s="756"/>
    </row>
    <row r="126" spans="1:6" x14ac:dyDescent="0.25">
      <c r="A126" s="1314" t="s">
        <v>199</v>
      </c>
      <c r="B126" s="321" t="s">
        <v>1389</v>
      </c>
      <c r="C126" s="82" t="s">
        <v>616</v>
      </c>
      <c r="D126" s="792">
        <v>117</v>
      </c>
      <c r="E126" s="748"/>
      <c r="F126" s="756"/>
    </row>
    <row r="127" spans="1:6" ht="25.5" x14ac:dyDescent="0.25">
      <c r="A127" s="1314" t="s">
        <v>200</v>
      </c>
      <c r="B127" s="321" t="s">
        <v>1390</v>
      </c>
      <c r="C127" s="82" t="s">
        <v>616</v>
      </c>
      <c r="D127" s="792">
        <v>36</v>
      </c>
      <c r="E127" s="748"/>
      <c r="F127" s="756"/>
    </row>
    <row r="128" spans="1:6" ht="63.75" x14ac:dyDescent="0.25">
      <c r="A128" s="1338" t="s">
        <v>201</v>
      </c>
      <c r="B128" s="321" t="s">
        <v>1391</v>
      </c>
      <c r="C128" s="82" t="s">
        <v>616</v>
      </c>
      <c r="D128" s="493">
        <v>234</v>
      </c>
      <c r="E128" s="748"/>
      <c r="F128" s="756"/>
    </row>
    <row r="129" spans="1:6" x14ac:dyDescent="0.25">
      <c r="A129" s="1314" t="s">
        <v>202</v>
      </c>
      <c r="B129" s="321" t="s">
        <v>1392</v>
      </c>
      <c r="C129" s="82" t="s">
        <v>616</v>
      </c>
      <c r="D129" s="792">
        <v>36</v>
      </c>
      <c r="E129" s="748"/>
      <c r="F129" s="756"/>
    </row>
    <row r="130" spans="1:6" x14ac:dyDescent="0.25">
      <c r="A130" s="1314" t="s">
        <v>203</v>
      </c>
      <c r="B130" s="321" t="s">
        <v>1393</v>
      </c>
      <c r="C130" s="82" t="s">
        <v>616</v>
      </c>
      <c r="D130" s="792">
        <v>234</v>
      </c>
      <c r="E130" s="748"/>
      <c r="F130" s="756"/>
    </row>
    <row r="131" spans="1:6" ht="38.25" x14ac:dyDescent="0.25">
      <c r="A131" s="1338" t="s">
        <v>204</v>
      </c>
      <c r="B131" s="321" t="s">
        <v>1394</v>
      </c>
      <c r="C131" s="82" t="s">
        <v>616</v>
      </c>
      <c r="D131" s="792">
        <v>72</v>
      </c>
      <c r="E131" s="748"/>
      <c r="F131" s="756"/>
    </row>
    <row r="132" spans="1:6" x14ac:dyDescent="0.25">
      <c r="A132" s="1314" t="s">
        <v>205</v>
      </c>
      <c r="B132" s="320" t="s">
        <v>1395</v>
      </c>
      <c r="C132" s="82" t="s">
        <v>616</v>
      </c>
      <c r="D132" s="792">
        <v>117</v>
      </c>
      <c r="E132" s="1339"/>
      <c r="F132" s="756"/>
    </row>
    <row r="133" spans="1:6" x14ac:dyDescent="0.25">
      <c r="A133" s="1314" t="s">
        <v>206</v>
      </c>
      <c r="B133" s="332" t="s">
        <v>1144</v>
      </c>
      <c r="C133" s="82" t="s">
        <v>616</v>
      </c>
      <c r="D133" s="792">
        <v>36</v>
      </c>
      <c r="E133" s="748"/>
      <c r="F133" s="756"/>
    </row>
    <row r="134" spans="1:6" ht="25.5" x14ac:dyDescent="0.25">
      <c r="A134" s="1338" t="s">
        <v>469</v>
      </c>
      <c r="B134" s="371" t="s">
        <v>1396</v>
      </c>
      <c r="C134" s="82" t="s">
        <v>616</v>
      </c>
      <c r="D134" s="493">
        <v>36</v>
      </c>
      <c r="E134" s="748"/>
      <c r="F134" s="756"/>
    </row>
    <row r="135" spans="1:6" x14ac:dyDescent="0.25">
      <c r="A135" s="1314" t="s">
        <v>258</v>
      </c>
      <c r="B135" s="321" t="s">
        <v>1397</v>
      </c>
      <c r="C135" s="82" t="s">
        <v>616</v>
      </c>
      <c r="D135" s="792">
        <v>36</v>
      </c>
      <c r="E135" s="748"/>
      <c r="F135" s="756"/>
    </row>
    <row r="136" spans="1:6" ht="25.5" x14ac:dyDescent="0.25">
      <c r="A136" s="1314" t="s">
        <v>259</v>
      </c>
      <c r="B136" s="321" t="s">
        <v>1398</v>
      </c>
      <c r="C136" s="82" t="s">
        <v>616</v>
      </c>
      <c r="D136" s="792">
        <v>117</v>
      </c>
      <c r="E136" s="748"/>
      <c r="F136" s="756"/>
    </row>
    <row r="137" spans="1:6" ht="25.5" x14ac:dyDescent="0.25">
      <c r="A137" s="1338" t="s">
        <v>260</v>
      </c>
      <c r="B137" s="321" t="s">
        <v>1399</v>
      </c>
      <c r="C137" s="82" t="s">
        <v>616</v>
      </c>
      <c r="D137" s="792">
        <v>117</v>
      </c>
      <c r="E137" s="748"/>
      <c r="F137" s="756"/>
    </row>
    <row r="138" spans="1:6" ht="26.25" thickBot="1" x14ac:dyDescent="0.3">
      <c r="A138" s="1327" t="s">
        <v>261</v>
      </c>
      <c r="B138" s="333" t="s">
        <v>1400</v>
      </c>
      <c r="C138" s="82" t="s">
        <v>616</v>
      </c>
      <c r="D138" s="792">
        <v>117</v>
      </c>
      <c r="E138" s="749"/>
      <c r="F138" s="757"/>
    </row>
    <row r="139" spans="1:6" ht="13.5" thickBot="1" x14ac:dyDescent="0.3">
      <c r="A139" s="357" t="s">
        <v>485</v>
      </c>
      <c r="B139" s="1714" t="s">
        <v>207</v>
      </c>
      <c r="C139" s="1714"/>
      <c r="D139" s="1714"/>
      <c r="E139" s="1716"/>
      <c r="F139" s="1717"/>
    </row>
    <row r="140" spans="1:6" ht="25.5" x14ac:dyDescent="0.25">
      <c r="A140" s="1311" t="s">
        <v>208</v>
      </c>
      <c r="B140" s="334" t="s">
        <v>1401</v>
      </c>
      <c r="C140" s="82" t="s">
        <v>616</v>
      </c>
      <c r="D140" s="379">
        <v>36</v>
      </c>
      <c r="E140" s="747"/>
      <c r="F140" s="755"/>
    </row>
    <row r="141" spans="1:6" ht="38.25" x14ac:dyDescent="0.25">
      <c r="A141" s="1314" t="s">
        <v>209</v>
      </c>
      <c r="B141" s="371" t="s">
        <v>1402</v>
      </c>
      <c r="C141" s="82" t="s">
        <v>616</v>
      </c>
      <c r="D141" s="380">
        <v>36</v>
      </c>
      <c r="E141" s="748"/>
      <c r="F141" s="823"/>
    </row>
    <row r="142" spans="1:6" ht="25.5" x14ac:dyDescent="0.25">
      <c r="A142" s="1314" t="s">
        <v>210</v>
      </c>
      <c r="B142" s="371" t="s">
        <v>1375</v>
      </c>
      <c r="C142" s="82" t="s">
        <v>616</v>
      </c>
      <c r="D142" s="380">
        <v>36</v>
      </c>
      <c r="E142" s="748"/>
      <c r="F142" s="823"/>
    </row>
    <row r="143" spans="1:6" ht="25.5" x14ac:dyDescent="0.25">
      <c r="A143" s="1314" t="s">
        <v>211</v>
      </c>
      <c r="B143" s="371" t="s">
        <v>1403</v>
      </c>
      <c r="C143" s="82" t="s">
        <v>616</v>
      </c>
      <c r="D143" s="380">
        <v>36</v>
      </c>
      <c r="E143" s="748"/>
      <c r="F143" s="823"/>
    </row>
    <row r="144" spans="1:6" ht="25.5" x14ac:dyDescent="0.25">
      <c r="A144" s="1314" t="s">
        <v>212</v>
      </c>
      <c r="B144" s="321" t="s">
        <v>1471</v>
      </c>
      <c r="C144" s="82" t="s">
        <v>616</v>
      </c>
      <c r="D144" s="380">
        <v>36</v>
      </c>
      <c r="E144" s="748"/>
      <c r="F144" s="823"/>
    </row>
    <row r="145" spans="1:6" ht="38.25" x14ac:dyDescent="0.25">
      <c r="A145" s="1314" t="s">
        <v>213</v>
      </c>
      <c r="B145" s="321" t="s">
        <v>1394</v>
      </c>
      <c r="C145" s="82" t="s">
        <v>616</v>
      </c>
      <c r="D145" s="380">
        <v>36</v>
      </c>
      <c r="E145" s="748"/>
      <c r="F145" s="823"/>
    </row>
    <row r="146" spans="1:6" ht="38.25" x14ac:dyDescent="0.25">
      <c r="A146" s="1314" t="s">
        <v>214</v>
      </c>
      <c r="B146" s="321" t="s">
        <v>1404</v>
      </c>
      <c r="C146" s="82" t="s">
        <v>616</v>
      </c>
      <c r="D146" s="380">
        <v>486</v>
      </c>
      <c r="E146" s="748"/>
      <c r="F146" s="823"/>
    </row>
    <row r="147" spans="1:6" x14ac:dyDescent="0.25">
      <c r="A147" s="1314" t="s">
        <v>265</v>
      </c>
      <c r="B147" s="321" t="s">
        <v>1145</v>
      </c>
      <c r="C147" s="82" t="s">
        <v>616</v>
      </c>
      <c r="D147" s="380">
        <v>486</v>
      </c>
      <c r="E147" s="748"/>
      <c r="F147" s="823"/>
    </row>
    <row r="148" spans="1:6" ht="64.5" thickBot="1" x14ac:dyDescent="0.3">
      <c r="A148" s="1327" t="s">
        <v>266</v>
      </c>
      <c r="B148" s="321" t="s">
        <v>1405</v>
      </c>
      <c r="C148" s="82" t="s">
        <v>616</v>
      </c>
      <c r="D148" s="381">
        <v>486</v>
      </c>
      <c r="E148" s="749"/>
      <c r="F148" s="827"/>
    </row>
    <row r="149" spans="1:6" ht="13.5" thickBot="1" x14ac:dyDescent="0.3">
      <c r="A149" s="1557" t="s">
        <v>1472</v>
      </c>
      <c r="B149" s="1558"/>
      <c r="C149" s="1558"/>
      <c r="D149" s="1558"/>
      <c r="E149" s="1711"/>
      <c r="F149" s="83"/>
    </row>
    <row r="151" spans="1:6" ht="13.5" thickBot="1" x14ac:dyDescent="0.3"/>
    <row r="152" spans="1:6" ht="13.5" thickBot="1" x14ac:dyDescent="0.3">
      <c r="A152" s="1465" t="s">
        <v>567</v>
      </c>
      <c r="B152" s="1466"/>
      <c r="C152" s="1466"/>
      <c r="D152" s="1466"/>
      <c r="E152" s="1466"/>
      <c r="F152" s="1467"/>
    </row>
    <row r="153" spans="1:6" ht="13.5" thickBot="1" x14ac:dyDescent="0.3">
      <c r="A153" s="65" t="s">
        <v>487</v>
      </c>
      <c r="B153" s="1681" t="s">
        <v>492</v>
      </c>
      <c r="C153" s="1682"/>
      <c r="D153" s="1683"/>
      <c r="E153" s="1679" t="s">
        <v>556</v>
      </c>
      <c r="F153" s="1680"/>
    </row>
    <row r="154" spans="1:6" x14ac:dyDescent="0.25">
      <c r="A154" s="85" t="s">
        <v>560</v>
      </c>
      <c r="B154" s="1676" t="s">
        <v>568</v>
      </c>
      <c r="C154" s="1677"/>
      <c r="D154" s="1678"/>
      <c r="E154" s="1670"/>
      <c r="F154" s="1671"/>
    </row>
    <row r="155" spans="1:6" x14ac:dyDescent="0.25">
      <c r="A155" s="86" t="s">
        <v>561</v>
      </c>
      <c r="B155" s="1664" t="s">
        <v>569</v>
      </c>
      <c r="C155" s="1665"/>
      <c r="D155" s="1666"/>
      <c r="E155" s="1672"/>
      <c r="F155" s="1673"/>
    </row>
    <row r="156" spans="1:6" ht="13.5" thickBot="1" x14ac:dyDescent="0.3">
      <c r="A156" s="87" t="s">
        <v>562</v>
      </c>
      <c r="B156" s="1667" t="s">
        <v>570</v>
      </c>
      <c r="C156" s="1668"/>
      <c r="D156" s="1669"/>
      <c r="E156" s="1674"/>
      <c r="F156" s="1675"/>
    </row>
    <row r="157" spans="1:6" x14ac:dyDescent="0.25">
      <c r="A157" s="1697" t="s">
        <v>1475</v>
      </c>
      <c r="B157" s="1698"/>
      <c r="C157" s="1698"/>
      <c r="D157" s="1699"/>
      <c r="E157" s="1703"/>
      <c r="F157" s="1704"/>
    </row>
    <row r="158" spans="1:6" ht="13.5" thickBot="1" x14ac:dyDescent="0.3">
      <c r="A158" s="1700"/>
      <c r="B158" s="1701"/>
      <c r="C158" s="1701"/>
      <c r="D158" s="1702"/>
      <c r="E158" s="1705"/>
      <c r="F158" s="1706"/>
    </row>
    <row r="160" spans="1:6" ht="13.5" thickBot="1" x14ac:dyDescent="0.3"/>
    <row r="161" spans="1:6" x14ac:dyDescent="0.25">
      <c r="A161" s="1454" t="s">
        <v>619</v>
      </c>
      <c r="B161" s="1455"/>
      <c r="C161" s="1455"/>
      <c r="D161" s="1458"/>
      <c r="E161" s="1454" t="s">
        <v>620</v>
      </c>
      <c r="F161" s="1458"/>
    </row>
    <row r="162" spans="1:6" ht="13.5" thickBot="1" x14ac:dyDescent="0.3">
      <c r="A162" s="1456"/>
      <c r="B162" s="1457"/>
      <c r="C162" s="1457"/>
      <c r="D162" s="1459"/>
      <c r="E162" s="1456"/>
      <c r="F162" s="1459"/>
    </row>
    <row r="163" spans="1:6" x14ac:dyDescent="0.25">
      <c r="A163" s="1460" t="s">
        <v>621</v>
      </c>
      <c r="B163" s="1461"/>
      <c r="C163" s="1461"/>
      <c r="D163" s="1496"/>
      <c r="E163" s="1460" t="s">
        <v>622</v>
      </c>
      <c r="F163" s="1496"/>
    </row>
    <row r="164" spans="1:6" ht="13.5" thickBot="1" x14ac:dyDescent="0.3">
      <c r="A164" s="1497"/>
      <c r="B164" s="1499"/>
      <c r="C164" s="1499"/>
      <c r="D164" s="1498"/>
      <c r="E164" s="1497"/>
      <c r="F164" s="1498"/>
    </row>
    <row r="165" spans="1:6" ht="13.5" thickTop="1" x14ac:dyDescent="0.25">
      <c r="A165" s="1707" t="s">
        <v>623</v>
      </c>
      <c r="B165" s="1708"/>
      <c r="C165" s="1708"/>
      <c r="D165" s="1708"/>
      <c r="E165" s="1708"/>
      <c r="F165" s="1709"/>
    </row>
    <row r="166" spans="1:6" x14ac:dyDescent="0.25">
      <c r="A166" s="1696"/>
      <c r="B166" s="1693"/>
      <c r="C166" s="1693"/>
      <c r="D166" s="1693"/>
      <c r="E166" s="1693"/>
      <c r="F166" s="1694"/>
    </row>
    <row r="167" spans="1:6" x14ac:dyDescent="0.25">
      <c r="A167" s="1696"/>
      <c r="B167" s="1693"/>
      <c r="C167" s="1693"/>
      <c r="D167" s="1693"/>
      <c r="E167" s="1693"/>
      <c r="F167" s="1694"/>
    </row>
    <row r="168" spans="1:6" ht="13.5" thickBot="1" x14ac:dyDescent="0.3">
      <c r="A168" s="1617"/>
      <c r="B168" s="1695"/>
      <c r="C168" s="1695"/>
      <c r="D168" s="1695"/>
      <c r="E168" s="1695"/>
      <c r="F168" s="1524"/>
    </row>
  </sheetData>
  <mergeCells count="47">
    <mergeCell ref="A12:F12"/>
    <mergeCell ref="A1:F1"/>
    <mergeCell ref="A2:F2"/>
    <mergeCell ref="A3:F3"/>
    <mergeCell ref="A5:F7"/>
    <mergeCell ref="A9:F9"/>
    <mergeCell ref="A13:A14"/>
    <mergeCell ref="B13:B14"/>
    <mergeCell ref="C13:C14"/>
    <mergeCell ref="D13:D14"/>
    <mergeCell ref="E13:F13"/>
    <mergeCell ref="A152:F152"/>
    <mergeCell ref="A81:F81"/>
    <mergeCell ref="A82:A83"/>
    <mergeCell ref="B82:B83"/>
    <mergeCell ref="C82:C83"/>
    <mergeCell ref="D82:D83"/>
    <mergeCell ref="E82:F82"/>
    <mergeCell ref="B84:F84"/>
    <mergeCell ref="B139:F139"/>
    <mergeCell ref="A61:E61"/>
    <mergeCell ref="A78:E78"/>
    <mergeCell ref="A149:E149"/>
    <mergeCell ref="A65:A66"/>
    <mergeCell ref="B65:B66"/>
    <mergeCell ref="C65:C66"/>
    <mergeCell ref="D65:D66"/>
    <mergeCell ref="E65:F65"/>
    <mergeCell ref="A64:F64"/>
    <mergeCell ref="B153:D153"/>
    <mergeCell ref="E153:F153"/>
    <mergeCell ref="B154:D154"/>
    <mergeCell ref="E154:F154"/>
    <mergeCell ref="B155:D155"/>
    <mergeCell ref="E155:F155"/>
    <mergeCell ref="B166:F168"/>
    <mergeCell ref="A166:A168"/>
    <mergeCell ref="B156:D156"/>
    <mergeCell ref="E156:F156"/>
    <mergeCell ref="A157:D158"/>
    <mergeCell ref="E157:F158"/>
    <mergeCell ref="A165:F165"/>
    <mergeCell ref="A161:D161"/>
    <mergeCell ref="A162:D162"/>
    <mergeCell ref="E161:F162"/>
    <mergeCell ref="E163:F164"/>
    <mergeCell ref="A163:D164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75" orientation="portrait" horizontalDpi="4294967294" verticalDpi="4294967294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80"/>
  <sheetViews>
    <sheetView topLeftCell="A60" zoomScale="80" zoomScaleNormal="80" workbookViewId="0">
      <selection activeCell="A77" sqref="A77:F81"/>
    </sheetView>
  </sheetViews>
  <sheetFormatPr defaultRowHeight="12.75" x14ac:dyDescent="0.2"/>
  <cols>
    <col min="1" max="1" width="6" style="1" bestFit="1" customWidth="1"/>
    <col min="2" max="2" width="45" style="1" customWidth="1"/>
    <col min="3" max="3" width="10.140625" style="1" bestFit="1" customWidth="1"/>
    <col min="4" max="4" width="13.5703125" style="48" bestFit="1" customWidth="1"/>
    <col min="5" max="5" width="10.28515625" style="48" bestFit="1" customWidth="1"/>
    <col min="6" max="6" width="11" style="48" bestFit="1" customWidth="1"/>
    <col min="7" max="16384" width="9.140625" style="1"/>
  </cols>
  <sheetData>
    <row r="1" spans="1:6" x14ac:dyDescent="0.2">
      <c r="A1" s="1422" t="s">
        <v>456</v>
      </c>
      <c r="B1" s="1423"/>
      <c r="C1" s="1423"/>
      <c r="D1" s="1423"/>
      <c r="E1" s="1423"/>
      <c r="F1" s="1424"/>
    </row>
    <row r="2" spans="1:6" x14ac:dyDescent="0.2">
      <c r="A2" s="1425" t="s">
        <v>457</v>
      </c>
      <c r="B2" s="1426"/>
      <c r="C2" s="1426"/>
      <c r="D2" s="1426"/>
      <c r="E2" s="1426"/>
      <c r="F2" s="1427"/>
    </row>
    <row r="3" spans="1:6" ht="13.5" thickBot="1" x14ac:dyDescent="0.25">
      <c r="A3" s="1428"/>
      <c r="B3" s="1429"/>
      <c r="C3" s="1429"/>
      <c r="D3" s="1429"/>
      <c r="E3" s="1429"/>
      <c r="F3" s="1430"/>
    </row>
    <row r="4" spans="1:6" ht="13.5" thickBot="1" x14ac:dyDescent="0.25">
      <c r="A4" s="17"/>
      <c r="B4" s="21"/>
      <c r="C4" s="17"/>
      <c r="D4" s="44"/>
      <c r="E4" s="44"/>
      <c r="F4" s="46"/>
    </row>
    <row r="5" spans="1:6" x14ac:dyDescent="0.2">
      <c r="A5" s="1431" t="s">
        <v>831</v>
      </c>
      <c r="B5" s="1432"/>
      <c r="C5" s="1432"/>
      <c r="D5" s="1432"/>
      <c r="E5" s="1432"/>
      <c r="F5" s="1433"/>
    </row>
    <row r="6" spans="1:6" x14ac:dyDescent="0.2">
      <c r="A6" s="1434"/>
      <c r="B6" s="1435"/>
      <c r="C6" s="1435"/>
      <c r="D6" s="1435"/>
      <c r="E6" s="1435"/>
      <c r="F6" s="1436"/>
    </row>
    <row r="7" spans="1:6" ht="13.5" thickBot="1" x14ac:dyDescent="0.25">
      <c r="A7" s="1437"/>
      <c r="B7" s="1438"/>
      <c r="C7" s="1438"/>
      <c r="D7" s="1438"/>
      <c r="E7" s="1438"/>
      <c r="F7" s="1439"/>
    </row>
    <row r="8" spans="1:6" ht="13.5" thickBot="1" x14ac:dyDescent="0.25">
      <c r="A8" s="17"/>
      <c r="B8" s="21"/>
      <c r="C8" s="18"/>
      <c r="D8" s="44"/>
      <c r="E8" s="44"/>
      <c r="F8" s="46"/>
    </row>
    <row r="9" spans="1:6" ht="13.5" thickBot="1" x14ac:dyDescent="0.25">
      <c r="A9" s="1536" t="s">
        <v>571</v>
      </c>
      <c r="B9" s="1537"/>
      <c r="C9" s="1537"/>
      <c r="D9" s="1537"/>
      <c r="E9" s="1537"/>
      <c r="F9" s="1538"/>
    </row>
    <row r="10" spans="1:6" x14ac:dyDescent="0.2">
      <c r="A10" s="14"/>
      <c r="B10" s="14"/>
      <c r="C10" s="16"/>
      <c r="D10" s="382"/>
      <c r="E10" s="382"/>
      <c r="F10" s="76"/>
    </row>
    <row r="11" spans="1:6" ht="13.5" thickBot="1" x14ac:dyDescent="0.25">
      <c r="A11" s="14"/>
      <c r="B11" s="14"/>
      <c r="C11" s="16"/>
      <c r="D11" s="382"/>
      <c r="E11" s="382"/>
      <c r="F11" s="76"/>
    </row>
    <row r="12" spans="1:6" ht="13.5" thickBot="1" x14ac:dyDescent="0.25">
      <c r="A12" s="1684" t="s">
        <v>1099</v>
      </c>
      <c r="B12" s="1685"/>
      <c r="C12" s="1685"/>
      <c r="D12" s="1685"/>
      <c r="E12" s="1685"/>
      <c r="F12" s="1686"/>
    </row>
    <row r="13" spans="1:6" x14ac:dyDescent="0.2">
      <c r="A13" s="1575" t="s">
        <v>487</v>
      </c>
      <c r="B13" s="1575" t="s">
        <v>492</v>
      </c>
      <c r="C13" s="1575" t="s">
        <v>545</v>
      </c>
      <c r="D13" s="1712" t="s">
        <v>488</v>
      </c>
      <c r="E13" s="1580" t="s">
        <v>554</v>
      </c>
      <c r="F13" s="1579"/>
    </row>
    <row r="14" spans="1:6" ht="13.5" thickBot="1" x14ac:dyDescent="0.25">
      <c r="A14" s="1607"/>
      <c r="B14" s="1607"/>
      <c r="C14" s="1607"/>
      <c r="D14" s="1713"/>
      <c r="E14" s="90" t="s">
        <v>549</v>
      </c>
      <c r="F14" s="354" t="s">
        <v>548</v>
      </c>
    </row>
    <row r="15" spans="1:6" x14ac:dyDescent="0.2">
      <c r="A15" s="10">
        <v>1</v>
      </c>
      <c r="B15" s="39" t="s">
        <v>215</v>
      </c>
      <c r="C15" s="84" t="s">
        <v>616</v>
      </c>
      <c r="D15" s="89">
        <v>36</v>
      </c>
      <c r="E15" s="89"/>
      <c r="F15" s="77"/>
    </row>
    <row r="16" spans="1:6" x14ac:dyDescent="0.2">
      <c r="A16" s="11">
        <v>2</v>
      </c>
      <c r="B16" s="26" t="s">
        <v>216</v>
      </c>
      <c r="C16" s="82" t="s">
        <v>616</v>
      </c>
      <c r="D16" s="353">
        <v>180</v>
      </c>
      <c r="E16" s="353"/>
      <c r="F16" s="78"/>
    </row>
    <row r="17" spans="1:6" x14ac:dyDescent="0.2">
      <c r="A17" s="11">
        <v>3</v>
      </c>
      <c r="B17" s="26" t="s">
        <v>217</v>
      </c>
      <c r="C17" s="82" t="s">
        <v>616</v>
      </c>
      <c r="D17" s="353">
        <v>72</v>
      </c>
      <c r="E17" s="353"/>
      <c r="F17" s="78"/>
    </row>
    <row r="18" spans="1:6" x14ac:dyDescent="0.2">
      <c r="A18" s="11">
        <v>4</v>
      </c>
      <c r="B18" s="26" t="s">
        <v>218</v>
      </c>
      <c r="C18" s="82" t="s">
        <v>616</v>
      </c>
      <c r="D18" s="353">
        <v>72</v>
      </c>
      <c r="E18" s="353"/>
      <c r="F18" s="78"/>
    </row>
    <row r="19" spans="1:6" x14ac:dyDescent="0.2">
      <c r="A19" s="11">
        <v>5</v>
      </c>
      <c r="B19" s="26" t="s">
        <v>219</v>
      </c>
      <c r="C19" s="82" t="s">
        <v>616</v>
      </c>
      <c r="D19" s="353">
        <v>72</v>
      </c>
      <c r="E19" s="353"/>
      <c r="F19" s="78"/>
    </row>
    <row r="20" spans="1:6" x14ac:dyDescent="0.2">
      <c r="A20" s="11">
        <v>6</v>
      </c>
      <c r="B20" s="26" t="s">
        <v>220</v>
      </c>
      <c r="C20" s="82" t="s">
        <v>616</v>
      </c>
      <c r="D20" s="353">
        <v>72</v>
      </c>
      <c r="E20" s="353"/>
      <c r="F20" s="78"/>
    </row>
    <row r="21" spans="1:6" x14ac:dyDescent="0.2">
      <c r="A21" s="11">
        <v>7</v>
      </c>
      <c r="B21" s="26" t="s">
        <v>221</v>
      </c>
      <c r="C21" s="82" t="s">
        <v>616</v>
      </c>
      <c r="D21" s="353">
        <v>36</v>
      </c>
      <c r="E21" s="353"/>
      <c r="F21" s="78"/>
    </row>
    <row r="22" spans="1:6" x14ac:dyDescent="0.2">
      <c r="A22" s="11">
        <v>8</v>
      </c>
      <c r="B22" s="26" t="s">
        <v>222</v>
      </c>
      <c r="C22" s="82" t="s">
        <v>616</v>
      </c>
      <c r="D22" s="353">
        <v>72</v>
      </c>
      <c r="E22" s="353"/>
      <c r="F22" s="78"/>
    </row>
    <row r="23" spans="1:6" x14ac:dyDescent="0.2">
      <c r="A23" s="11">
        <v>9</v>
      </c>
      <c r="B23" s="26" t="s">
        <v>223</v>
      </c>
      <c r="C23" s="82" t="s">
        <v>616</v>
      </c>
      <c r="D23" s="353">
        <v>72</v>
      </c>
      <c r="E23" s="353"/>
      <c r="F23" s="78"/>
    </row>
    <row r="24" spans="1:6" x14ac:dyDescent="0.2">
      <c r="A24" s="11">
        <v>10</v>
      </c>
      <c r="B24" s="26" t="s">
        <v>224</v>
      </c>
      <c r="C24" s="82" t="s">
        <v>616</v>
      </c>
      <c r="D24" s="353">
        <v>180</v>
      </c>
      <c r="E24" s="353"/>
      <c r="F24" s="78"/>
    </row>
    <row r="25" spans="1:6" x14ac:dyDescent="0.2">
      <c r="A25" s="11">
        <v>11</v>
      </c>
      <c r="B25" s="26" t="s">
        <v>225</v>
      </c>
      <c r="C25" s="82" t="s">
        <v>616</v>
      </c>
      <c r="D25" s="353">
        <v>36</v>
      </c>
      <c r="E25" s="353"/>
      <c r="F25" s="78"/>
    </row>
    <row r="26" spans="1:6" x14ac:dyDescent="0.2">
      <c r="A26" s="11">
        <v>12</v>
      </c>
      <c r="B26" s="26" t="s">
        <v>226</v>
      </c>
      <c r="C26" s="82" t="s">
        <v>616</v>
      </c>
      <c r="D26" s="353">
        <v>36</v>
      </c>
      <c r="E26" s="353"/>
      <c r="F26" s="78"/>
    </row>
    <row r="27" spans="1:6" ht="51.75" thickBot="1" x14ac:dyDescent="0.25">
      <c r="A27" s="12">
        <v>13</v>
      </c>
      <c r="B27" s="40" t="s">
        <v>227</v>
      </c>
      <c r="C27" s="82" t="s">
        <v>616</v>
      </c>
      <c r="D27" s="91">
        <v>36</v>
      </c>
      <c r="E27" s="91"/>
      <c r="F27" s="78"/>
    </row>
    <row r="28" spans="1:6" ht="13.5" thickBot="1" x14ac:dyDescent="0.25">
      <c r="A28" s="1557" t="s">
        <v>572</v>
      </c>
      <c r="B28" s="1558"/>
      <c r="C28" s="1558"/>
      <c r="D28" s="1558"/>
      <c r="E28" s="1558"/>
      <c r="F28" s="83"/>
    </row>
    <row r="30" spans="1:6" ht="13.5" thickBot="1" x14ac:dyDescent="0.25"/>
    <row r="31" spans="1:6" ht="13.5" thickBot="1" x14ac:dyDescent="0.25">
      <c r="A31" s="1684" t="s">
        <v>1100</v>
      </c>
      <c r="B31" s="1685"/>
      <c r="C31" s="1685"/>
      <c r="D31" s="1685"/>
      <c r="E31" s="1685"/>
      <c r="F31" s="1686"/>
    </row>
    <row r="32" spans="1:6" x14ac:dyDescent="0.2">
      <c r="A32" s="1575" t="s">
        <v>487</v>
      </c>
      <c r="B32" s="1575" t="s">
        <v>492</v>
      </c>
      <c r="C32" s="1575" t="s">
        <v>545</v>
      </c>
      <c r="D32" s="1712" t="s">
        <v>488</v>
      </c>
      <c r="E32" s="1580" t="s">
        <v>554</v>
      </c>
      <c r="F32" s="1579"/>
    </row>
    <row r="33" spans="1:6" ht="13.5" thickBot="1" x14ac:dyDescent="0.25">
      <c r="A33" s="1607"/>
      <c r="B33" s="1607"/>
      <c r="C33" s="1576"/>
      <c r="D33" s="1713"/>
      <c r="E33" s="88" t="s">
        <v>549</v>
      </c>
      <c r="F33" s="352" t="s">
        <v>548</v>
      </c>
    </row>
    <row r="34" spans="1:6" ht="25.5" x14ac:dyDescent="0.2">
      <c r="A34" s="10">
        <v>1</v>
      </c>
      <c r="B34" s="41" t="s">
        <v>1249</v>
      </c>
      <c r="C34" s="81" t="s">
        <v>616</v>
      </c>
      <c r="D34" s="89">
        <v>339</v>
      </c>
      <c r="E34" s="89"/>
      <c r="F34" s="77"/>
    </row>
    <row r="35" spans="1:6" ht="25.5" x14ac:dyDescent="0.2">
      <c r="A35" s="11">
        <v>2</v>
      </c>
      <c r="B35" s="42" t="s">
        <v>1248</v>
      </c>
      <c r="C35" s="82" t="s">
        <v>616</v>
      </c>
      <c r="D35" s="353">
        <v>249</v>
      </c>
      <c r="E35" s="353"/>
      <c r="F35" s="78"/>
    </row>
    <row r="36" spans="1:6" ht="25.5" x14ac:dyDescent="0.2">
      <c r="A36" s="11">
        <v>3</v>
      </c>
      <c r="B36" s="42" t="s">
        <v>228</v>
      </c>
      <c r="C36" s="82" t="s">
        <v>616</v>
      </c>
      <c r="D36" s="353">
        <v>126</v>
      </c>
      <c r="E36" s="353"/>
      <c r="F36" s="78"/>
    </row>
    <row r="37" spans="1:6" ht="25.5" x14ac:dyDescent="0.2">
      <c r="A37" s="11">
        <v>4</v>
      </c>
      <c r="B37" s="42" t="s">
        <v>229</v>
      </c>
      <c r="C37" s="82" t="s">
        <v>616</v>
      </c>
      <c r="D37" s="353">
        <v>126</v>
      </c>
      <c r="E37" s="353"/>
      <c r="F37" s="78"/>
    </row>
    <row r="38" spans="1:6" x14ac:dyDescent="0.2">
      <c r="A38" s="11">
        <v>5</v>
      </c>
      <c r="B38" s="42" t="s">
        <v>230</v>
      </c>
      <c r="C38" s="82" t="s">
        <v>616</v>
      </c>
      <c r="D38" s="353">
        <v>249</v>
      </c>
      <c r="E38" s="353"/>
      <c r="F38" s="78"/>
    </row>
    <row r="39" spans="1:6" ht="25.5" x14ac:dyDescent="0.2">
      <c r="A39" s="11">
        <v>6</v>
      </c>
      <c r="B39" s="42" t="s">
        <v>231</v>
      </c>
      <c r="C39" s="82" t="s">
        <v>616</v>
      </c>
      <c r="D39" s="353">
        <v>36</v>
      </c>
      <c r="E39" s="353"/>
      <c r="F39" s="78"/>
    </row>
    <row r="40" spans="1:6" ht="25.5" x14ac:dyDescent="0.2">
      <c r="A40" s="11">
        <v>7</v>
      </c>
      <c r="B40" s="42" t="s">
        <v>232</v>
      </c>
      <c r="C40" s="82" t="s">
        <v>616</v>
      </c>
      <c r="D40" s="353">
        <v>36</v>
      </c>
      <c r="E40" s="353"/>
      <c r="F40" s="78"/>
    </row>
    <row r="41" spans="1:6" ht="38.25" x14ac:dyDescent="0.2">
      <c r="A41" s="11">
        <v>8</v>
      </c>
      <c r="B41" s="42" t="s">
        <v>233</v>
      </c>
      <c r="C41" s="82" t="s">
        <v>616</v>
      </c>
      <c r="D41" s="353">
        <v>36</v>
      </c>
      <c r="E41" s="353"/>
      <c r="F41" s="78"/>
    </row>
    <row r="42" spans="1:6" x14ac:dyDescent="0.2">
      <c r="A42" s="377">
        <v>9</v>
      </c>
      <c r="B42" s="378" t="s">
        <v>234</v>
      </c>
      <c r="C42" s="220" t="s">
        <v>616</v>
      </c>
      <c r="D42" s="374">
        <v>36</v>
      </c>
      <c r="E42" s="374"/>
      <c r="F42" s="376"/>
    </row>
    <row r="43" spans="1:6" ht="25.5" x14ac:dyDescent="0.2">
      <c r="A43" s="11">
        <v>10</v>
      </c>
      <c r="B43" s="42" t="s">
        <v>235</v>
      </c>
      <c r="C43" s="82" t="s">
        <v>616</v>
      </c>
      <c r="D43" s="353">
        <v>54</v>
      </c>
      <c r="E43" s="353"/>
      <c r="F43" s="78"/>
    </row>
    <row r="44" spans="1:6" ht="51" x14ac:dyDescent="0.2">
      <c r="A44" s="11">
        <v>11</v>
      </c>
      <c r="B44" s="42" t="s">
        <v>1247</v>
      </c>
      <c r="C44" s="82" t="s">
        <v>616</v>
      </c>
      <c r="D44" s="353">
        <v>339</v>
      </c>
      <c r="E44" s="353"/>
      <c r="F44" s="78"/>
    </row>
    <row r="45" spans="1:6" ht="38.25" x14ac:dyDescent="0.2">
      <c r="A45" s="11">
        <v>12</v>
      </c>
      <c r="B45" s="42" t="s">
        <v>236</v>
      </c>
      <c r="C45" s="82" t="s">
        <v>616</v>
      </c>
      <c r="D45" s="353">
        <v>339</v>
      </c>
      <c r="E45" s="353"/>
      <c r="F45" s="78"/>
    </row>
    <row r="46" spans="1:6" ht="25.5" x14ac:dyDescent="0.2">
      <c r="A46" s="11">
        <v>13</v>
      </c>
      <c r="B46" s="42" t="s">
        <v>237</v>
      </c>
      <c r="C46" s="82" t="s">
        <v>616</v>
      </c>
      <c r="D46" s="353">
        <v>36</v>
      </c>
      <c r="E46" s="353"/>
      <c r="F46" s="78"/>
    </row>
    <row r="47" spans="1:6" ht="38.25" x14ac:dyDescent="0.2">
      <c r="A47" s="11">
        <v>14</v>
      </c>
      <c r="B47" s="42" t="s">
        <v>238</v>
      </c>
      <c r="C47" s="82" t="s">
        <v>616</v>
      </c>
      <c r="D47" s="353">
        <v>126</v>
      </c>
      <c r="E47" s="353"/>
      <c r="F47" s="78"/>
    </row>
    <row r="48" spans="1:6" x14ac:dyDescent="0.2">
      <c r="A48" s="11">
        <v>15</v>
      </c>
      <c r="B48" s="42" t="s">
        <v>239</v>
      </c>
      <c r="C48" s="82" t="s">
        <v>616</v>
      </c>
      <c r="D48" s="353">
        <v>339</v>
      </c>
      <c r="E48" s="353"/>
      <c r="F48" s="78"/>
    </row>
    <row r="49" spans="1:6" ht="25.5" x14ac:dyDescent="0.2">
      <c r="A49" s="11">
        <v>16</v>
      </c>
      <c r="B49" s="42" t="s">
        <v>240</v>
      </c>
      <c r="C49" s="82" t="s">
        <v>616</v>
      </c>
      <c r="D49" s="353">
        <v>36</v>
      </c>
      <c r="E49" s="353"/>
      <c r="F49" s="78"/>
    </row>
    <row r="50" spans="1:6" ht="25.5" x14ac:dyDescent="0.2">
      <c r="A50" s="11">
        <v>17</v>
      </c>
      <c r="B50" s="42" t="s">
        <v>241</v>
      </c>
      <c r="C50" s="82" t="s">
        <v>616</v>
      </c>
      <c r="D50" s="353">
        <v>126</v>
      </c>
      <c r="E50" s="353"/>
      <c r="F50" s="78"/>
    </row>
    <row r="51" spans="1:6" ht="26.25" thickBot="1" x14ac:dyDescent="0.25">
      <c r="A51" s="12">
        <v>18</v>
      </c>
      <c r="B51" s="43" t="s">
        <v>242</v>
      </c>
      <c r="C51" s="82" t="s">
        <v>616</v>
      </c>
      <c r="D51" s="91">
        <v>339</v>
      </c>
      <c r="E51" s="91"/>
      <c r="F51" s="78"/>
    </row>
    <row r="52" spans="1:6" ht="13.5" thickBot="1" x14ac:dyDescent="0.25">
      <c r="A52" s="1557" t="s">
        <v>573</v>
      </c>
      <c r="B52" s="1558"/>
      <c r="C52" s="1558"/>
      <c r="D52" s="1558"/>
      <c r="E52" s="1558"/>
      <c r="F52" s="83"/>
    </row>
    <row r="54" spans="1:6" ht="13.5" thickBot="1" x14ac:dyDescent="0.25"/>
    <row r="55" spans="1:6" ht="13.5" thickBot="1" x14ac:dyDescent="0.25">
      <c r="A55" s="1684" t="s">
        <v>1101</v>
      </c>
      <c r="B55" s="1685"/>
      <c r="C55" s="1685"/>
      <c r="D55" s="1685"/>
      <c r="E55" s="1685"/>
      <c r="F55" s="1686"/>
    </row>
    <row r="56" spans="1:6" x14ac:dyDescent="0.2">
      <c r="A56" s="1575" t="s">
        <v>487</v>
      </c>
      <c r="B56" s="1575" t="s">
        <v>492</v>
      </c>
      <c r="C56" s="1575" t="s">
        <v>545</v>
      </c>
      <c r="D56" s="1712" t="s">
        <v>488</v>
      </c>
      <c r="E56" s="1580" t="s">
        <v>554</v>
      </c>
      <c r="F56" s="1579"/>
    </row>
    <row r="57" spans="1:6" ht="13.5" thickBot="1" x14ac:dyDescent="0.25">
      <c r="A57" s="1607"/>
      <c r="B57" s="1607"/>
      <c r="C57" s="1576"/>
      <c r="D57" s="1713"/>
      <c r="E57" s="90" t="s">
        <v>549</v>
      </c>
      <c r="F57" s="354" t="s">
        <v>548</v>
      </c>
    </row>
    <row r="58" spans="1:6" ht="38.25" x14ac:dyDescent="0.2">
      <c r="A58" s="359">
        <v>1</v>
      </c>
      <c r="B58" s="326" t="s">
        <v>1250</v>
      </c>
      <c r="C58" s="82" t="s">
        <v>616</v>
      </c>
      <c r="D58" s="373">
        <v>576</v>
      </c>
      <c r="E58" s="351"/>
      <c r="F58" s="77"/>
    </row>
    <row r="59" spans="1:6" ht="76.5" x14ac:dyDescent="0.2">
      <c r="A59" s="360">
        <v>2</v>
      </c>
      <c r="B59" s="355" t="s">
        <v>1251</v>
      </c>
      <c r="C59" s="82" t="s">
        <v>616</v>
      </c>
      <c r="D59" s="374">
        <v>36</v>
      </c>
      <c r="E59" s="353"/>
      <c r="F59" s="78"/>
    </row>
    <row r="60" spans="1:6" ht="64.5" thickBot="1" x14ac:dyDescent="0.25">
      <c r="A60" s="358">
        <v>3</v>
      </c>
      <c r="B60" s="356" t="s">
        <v>1252</v>
      </c>
      <c r="C60" s="82" t="s">
        <v>616</v>
      </c>
      <c r="D60" s="375">
        <v>36</v>
      </c>
      <c r="E60" s="353"/>
      <c r="F60" s="78"/>
    </row>
    <row r="61" spans="1:6" ht="13.5" thickBot="1" x14ac:dyDescent="0.25">
      <c r="A61" s="1557" t="s">
        <v>574</v>
      </c>
      <c r="B61" s="1558"/>
      <c r="C61" s="1558"/>
      <c r="D61" s="1558"/>
      <c r="E61" s="1558"/>
      <c r="F61" s="83"/>
    </row>
    <row r="63" spans="1:6" ht="13.5" thickBot="1" x14ac:dyDescent="0.25"/>
    <row r="64" spans="1:6" ht="13.5" thickBot="1" x14ac:dyDescent="0.25">
      <c r="A64" s="1536" t="s">
        <v>575</v>
      </c>
      <c r="B64" s="1537"/>
      <c r="C64" s="1537"/>
      <c r="D64" s="1537"/>
      <c r="E64" s="1537"/>
      <c r="F64" s="1538"/>
    </row>
    <row r="65" spans="1:6" ht="13.5" thickBot="1" x14ac:dyDescent="0.25">
      <c r="A65" s="65" t="s">
        <v>487</v>
      </c>
      <c r="B65" s="1681" t="s">
        <v>492</v>
      </c>
      <c r="C65" s="1682"/>
      <c r="D65" s="1683"/>
      <c r="E65" s="1679" t="s">
        <v>556</v>
      </c>
      <c r="F65" s="1680"/>
    </row>
    <row r="66" spans="1:6" x14ac:dyDescent="0.2">
      <c r="A66" s="85" t="s">
        <v>560</v>
      </c>
      <c r="B66" s="1676" t="s">
        <v>576</v>
      </c>
      <c r="C66" s="1677"/>
      <c r="D66" s="1678"/>
      <c r="E66" s="1670"/>
      <c r="F66" s="1671"/>
    </row>
    <row r="67" spans="1:6" x14ac:dyDescent="0.2">
      <c r="A67" s="86" t="s">
        <v>561</v>
      </c>
      <c r="B67" s="1664" t="s">
        <v>577</v>
      </c>
      <c r="C67" s="1665"/>
      <c r="D67" s="1666"/>
      <c r="E67" s="1672"/>
      <c r="F67" s="1673"/>
    </row>
    <row r="68" spans="1:6" ht="13.5" thickBot="1" x14ac:dyDescent="0.25">
      <c r="A68" s="87" t="s">
        <v>562</v>
      </c>
      <c r="B68" s="1667" t="s">
        <v>578</v>
      </c>
      <c r="C68" s="1668"/>
      <c r="D68" s="1669"/>
      <c r="E68" s="1674"/>
      <c r="F68" s="1675"/>
    </row>
    <row r="69" spans="1:6" ht="13.5" thickBot="1" x14ac:dyDescent="0.25">
      <c r="A69" s="1557" t="s">
        <v>1476</v>
      </c>
      <c r="B69" s="1558"/>
      <c r="C69" s="1558"/>
      <c r="D69" s="1558"/>
      <c r="E69" s="1662"/>
      <c r="F69" s="1663"/>
    </row>
    <row r="71" spans="1:6" ht="13.5" thickBot="1" x14ac:dyDescent="0.25"/>
    <row r="72" spans="1:6" x14ac:dyDescent="0.2">
      <c r="A72" s="1454" t="s">
        <v>619</v>
      </c>
      <c r="B72" s="1455"/>
      <c r="C72" s="1455"/>
      <c r="D72" s="1458"/>
      <c r="E72" s="1454" t="s">
        <v>620</v>
      </c>
      <c r="F72" s="1458"/>
    </row>
    <row r="73" spans="1:6" ht="13.5" thickBot="1" x14ac:dyDescent="0.25">
      <c r="A73" s="1456"/>
      <c r="B73" s="1457"/>
      <c r="C73" s="1457"/>
      <c r="D73" s="1459"/>
      <c r="E73" s="1456"/>
      <c r="F73" s="1459"/>
    </row>
    <row r="74" spans="1:6" x14ac:dyDescent="0.2">
      <c r="A74" s="1460" t="s">
        <v>621</v>
      </c>
      <c r="B74" s="1461"/>
      <c r="C74" s="1461"/>
      <c r="D74" s="1496"/>
      <c r="E74" s="1460" t="s">
        <v>622</v>
      </c>
      <c r="F74" s="1496"/>
    </row>
    <row r="75" spans="1:6" ht="13.5" thickBot="1" x14ac:dyDescent="0.25">
      <c r="A75" s="1497"/>
      <c r="B75" s="1499"/>
      <c r="C75" s="1499"/>
      <c r="D75" s="1498"/>
      <c r="E75" s="1497"/>
      <c r="F75" s="1498"/>
    </row>
    <row r="76" spans="1:6" ht="13.5" thickTop="1" x14ac:dyDescent="0.2">
      <c r="A76" s="1587" t="s">
        <v>623</v>
      </c>
      <c r="B76" s="1588"/>
      <c r="C76" s="1588"/>
      <c r="D76" s="1588"/>
      <c r="E76" s="1588"/>
      <c r="F76" s="1589"/>
    </row>
    <row r="77" spans="1:6" x14ac:dyDescent="0.2">
      <c r="A77" s="1696"/>
      <c r="B77" s="1693"/>
      <c r="C77" s="1693"/>
      <c r="D77" s="1693"/>
      <c r="E77" s="1693"/>
      <c r="F77" s="1694"/>
    </row>
    <row r="78" spans="1:6" x14ac:dyDescent="0.2">
      <c r="A78" s="1696"/>
      <c r="B78" s="1693"/>
      <c r="C78" s="1693"/>
      <c r="D78" s="1693"/>
      <c r="E78" s="1693"/>
      <c r="F78" s="1694"/>
    </row>
    <row r="79" spans="1:6" x14ac:dyDescent="0.2">
      <c r="A79" s="1696"/>
      <c r="B79" s="1693"/>
      <c r="C79" s="1693"/>
      <c r="D79" s="1693"/>
      <c r="E79" s="1693"/>
      <c r="F79" s="1694"/>
    </row>
    <row r="80" spans="1:6" ht="13.5" thickBot="1" x14ac:dyDescent="0.25">
      <c r="A80" s="962"/>
      <c r="B80" s="1695"/>
      <c r="C80" s="1695"/>
      <c r="D80" s="1695"/>
      <c r="E80" s="1695"/>
      <c r="F80" s="1524"/>
    </row>
  </sheetData>
  <mergeCells count="46">
    <mergeCell ref="A73:D73"/>
    <mergeCell ref="A74:D75"/>
    <mergeCell ref="E74:F75"/>
    <mergeCell ref="A64:F64"/>
    <mergeCell ref="A31:F31"/>
    <mergeCell ref="A61:E61"/>
    <mergeCell ref="A32:A33"/>
    <mergeCell ref="B32:B33"/>
    <mergeCell ref="C32:C33"/>
    <mergeCell ref="D32:D33"/>
    <mergeCell ref="E32:F32"/>
    <mergeCell ref="A55:F55"/>
    <mergeCell ref="A52:E52"/>
    <mergeCell ref="A56:A57"/>
    <mergeCell ref="B56:B57"/>
    <mergeCell ref="C56:C57"/>
    <mergeCell ref="E68:F68"/>
    <mergeCell ref="E69:F69"/>
    <mergeCell ref="A28:E28"/>
    <mergeCell ref="A1:F1"/>
    <mergeCell ref="A2:F2"/>
    <mergeCell ref="A3:F3"/>
    <mergeCell ref="A5:F7"/>
    <mergeCell ref="A9:F9"/>
    <mergeCell ref="A12:F12"/>
    <mergeCell ref="A13:A14"/>
    <mergeCell ref="B13:B14"/>
    <mergeCell ref="C13:C14"/>
    <mergeCell ref="D13:D14"/>
    <mergeCell ref="E13:F13"/>
    <mergeCell ref="A72:D72"/>
    <mergeCell ref="E72:F73"/>
    <mergeCell ref="D56:D57"/>
    <mergeCell ref="E56:F56"/>
    <mergeCell ref="B80:F80"/>
    <mergeCell ref="A76:F76"/>
    <mergeCell ref="A77:A79"/>
    <mergeCell ref="B77:F79"/>
    <mergeCell ref="B65:D65"/>
    <mergeCell ref="E65:F65"/>
    <mergeCell ref="B66:D66"/>
    <mergeCell ref="E66:F66"/>
    <mergeCell ref="A69:D69"/>
    <mergeCell ref="B67:D67"/>
    <mergeCell ref="E67:F67"/>
    <mergeCell ref="B68:D68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85"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5"/>
  <sheetViews>
    <sheetView topLeftCell="A18" zoomScale="90" zoomScaleNormal="90" workbookViewId="0">
      <selection activeCell="E35" sqref="E35:F36"/>
    </sheetView>
  </sheetViews>
  <sheetFormatPr defaultRowHeight="12.75" x14ac:dyDescent="0.25"/>
  <cols>
    <col min="1" max="1" width="5.42578125" style="14" bestFit="1" customWidth="1"/>
    <col min="2" max="2" width="53.7109375" style="93" customWidth="1"/>
    <col min="3" max="3" width="10.140625" style="14" bestFit="1" customWidth="1"/>
    <col min="4" max="4" width="13.140625" style="73" bestFit="1" customWidth="1"/>
    <col min="5" max="6" width="9.85546875" style="73" bestFit="1" customWidth="1"/>
    <col min="7" max="16384" width="9.140625" style="14"/>
  </cols>
  <sheetData>
    <row r="1" spans="1:6" x14ac:dyDescent="0.25">
      <c r="A1" s="1422" t="s">
        <v>456</v>
      </c>
      <c r="B1" s="1423"/>
      <c r="C1" s="1423"/>
      <c r="D1" s="1423"/>
      <c r="E1" s="1423"/>
      <c r="F1" s="1424"/>
    </row>
    <row r="2" spans="1:6" x14ac:dyDescent="0.25">
      <c r="A2" s="1425" t="s">
        <v>457</v>
      </c>
      <c r="B2" s="1426"/>
      <c r="C2" s="1426"/>
      <c r="D2" s="1426"/>
      <c r="E2" s="1426"/>
      <c r="F2" s="1427"/>
    </row>
    <row r="3" spans="1:6" ht="13.5" thickBot="1" x14ac:dyDescent="0.3">
      <c r="A3" s="1428"/>
      <c r="B3" s="1429"/>
      <c r="C3" s="1429"/>
      <c r="D3" s="1429"/>
      <c r="E3" s="1429"/>
      <c r="F3" s="1430"/>
    </row>
    <row r="4" spans="1:6" ht="13.5" thickBot="1" x14ac:dyDescent="0.3">
      <c r="A4" s="17"/>
      <c r="B4" s="21"/>
      <c r="C4" s="17"/>
      <c r="D4" s="44"/>
      <c r="E4" s="45"/>
      <c r="F4" s="44"/>
    </row>
    <row r="5" spans="1:6" x14ac:dyDescent="0.25">
      <c r="A5" s="1431" t="s">
        <v>831</v>
      </c>
      <c r="B5" s="1432"/>
      <c r="C5" s="1432"/>
      <c r="D5" s="1432"/>
      <c r="E5" s="1432"/>
      <c r="F5" s="1433"/>
    </row>
    <row r="6" spans="1:6" x14ac:dyDescent="0.25">
      <c r="A6" s="1434"/>
      <c r="B6" s="1435"/>
      <c r="C6" s="1435"/>
      <c r="D6" s="1435"/>
      <c r="E6" s="1435"/>
      <c r="F6" s="1436"/>
    </row>
    <row r="7" spans="1:6" ht="13.5" thickBot="1" x14ac:dyDescent="0.3">
      <c r="A7" s="1437"/>
      <c r="B7" s="1438"/>
      <c r="C7" s="1438"/>
      <c r="D7" s="1438"/>
      <c r="E7" s="1438"/>
      <c r="F7" s="1439"/>
    </row>
    <row r="8" spans="1:6" ht="13.5" thickBot="1" x14ac:dyDescent="0.3"/>
    <row r="9" spans="1:6" ht="13.5" thickBot="1" x14ac:dyDescent="0.3">
      <c r="A9" s="1465" t="s">
        <v>586</v>
      </c>
      <c r="B9" s="1466"/>
      <c r="C9" s="1466"/>
      <c r="D9" s="1466"/>
      <c r="E9" s="1466"/>
      <c r="F9" s="1467"/>
    </row>
    <row r="10" spans="1:6" ht="13.5" thickBot="1" x14ac:dyDescent="0.3"/>
    <row r="11" spans="1:6" ht="13.5" thickBot="1" x14ac:dyDescent="0.3">
      <c r="A11" s="1684" t="s">
        <v>587</v>
      </c>
      <c r="B11" s="1685"/>
      <c r="C11" s="1685"/>
      <c r="D11" s="1685"/>
      <c r="E11" s="1685"/>
      <c r="F11" s="1686"/>
    </row>
    <row r="12" spans="1:6" x14ac:dyDescent="0.25">
      <c r="A12" s="1575" t="s">
        <v>487</v>
      </c>
      <c r="B12" s="1575" t="s">
        <v>492</v>
      </c>
      <c r="C12" s="1575" t="s">
        <v>545</v>
      </c>
      <c r="D12" s="1712" t="s">
        <v>488</v>
      </c>
      <c r="E12" s="1580" t="s">
        <v>554</v>
      </c>
      <c r="F12" s="1579"/>
    </row>
    <row r="13" spans="1:6" ht="13.5" thickBot="1" x14ac:dyDescent="0.3">
      <c r="A13" s="1607"/>
      <c r="B13" s="1576"/>
      <c r="C13" s="1576"/>
      <c r="D13" s="1713"/>
      <c r="E13" s="88" t="s">
        <v>549</v>
      </c>
      <c r="F13" s="938" t="s">
        <v>548</v>
      </c>
    </row>
    <row r="14" spans="1:6" ht="13.5" thickBot="1" x14ac:dyDescent="0.3">
      <c r="A14" s="1166">
        <v>1</v>
      </c>
      <c r="B14" s="1720" t="s">
        <v>1340</v>
      </c>
      <c r="C14" s="1721"/>
      <c r="D14" s="1721"/>
      <c r="E14" s="1722"/>
      <c r="F14" s="1167">
        <f>SUM(F15:F19)</f>
        <v>0</v>
      </c>
    </row>
    <row r="15" spans="1:6" ht="25.5" x14ac:dyDescent="0.25">
      <c r="A15" s="25" t="s">
        <v>159</v>
      </c>
      <c r="B15" s="1168" t="s">
        <v>460</v>
      </c>
      <c r="C15" s="50" t="s">
        <v>616</v>
      </c>
      <c r="D15" s="1169">
        <v>1</v>
      </c>
      <c r="E15" s="89"/>
      <c r="F15" s="77"/>
    </row>
    <row r="16" spans="1:6" x14ac:dyDescent="0.25">
      <c r="A16" s="11" t="s">
        <v>160</v>
      </c>
      <c r="B16" s="1170" t="s">
        <v>461</v>
      </c>
      <c r="C16" s="50" t="s">
        <v>616</v>
      </c>
      <c r="D16" s="1171">
        <v>15</v>
      </c>
      <c r="E16" s="940"/>
      <c r="F16" s="78"/>
    </row>
    <row r="17" spans="1:6" x14ac:dyDescent="0.25">
      <c r="A17" s="11" t="s">
        <v>161</v>
      </c>
      <c r="B17" s="1170" t="s">
        <v>462</v>
      </c>
      <c r="C17" s="50" t="s">
        <v>616</v>
      </c>
      <c r="D17" s="1171">
        <v>18</v>
      </c>
      <c r="E17" s="940"/>
      <c r="F17" s="78"/>
    </row>
    <row r="18" spans="1:6" ht="25.5" x14ac:dyDescent="0.25">
      <c r="A18" s="11" t="s">
        <v>162</v>
      </c>
      <c r="B18" s="1170" t="s">
        <v>463</v>
      </c>
      <c r="C18" s="50" t="s">
        <v>616</v>
      </c>
      <c r="D18" s="1171">
        <v>10</v>
      </c>
      <c r="E18" s="940"/>
      <c r="F18" s="78"/>
    </row>
    <row r="19" spans="1:6" ht="26.25" thickBot="1" x14ac:dyDescent="0.3">
      <c r="A19" s="12" t="s">
        <v>163</v>
      </c>
      <c r="B19" s="1172" t="s">
        <v>464</v>
      </c>
      <c r="C19" s="50" t="s">
        <v>616</v>
      </c>
      <c r="D19" s="1173">
        <v>1</v>
      </c>
      <c r="E19" s="91"/>
      <c r="F19" s="79"/>
    </row>
    <row r="20" spans="1:6" ht="13.5" thickBot="1" x14ac:dyDescent="0.3">
      <c r="A20" s="1174" t="s">
        <v>485</v>
      </c>
      <c r="B20" s="1720" t="s">
        <v>459</v>
      </c>
      <c r="C20" s="1721"/>
      <c r="D20" s="1721"/>
      <c r="E20" s="1722"/>
      <c r="F20" s="1167"/>
    </row>
    <row r="21" spans="1:6" ht="25.5" x14ac:dyDescent="0.25">
      <c r="A21" s="25" t="s">
        <v>208</v>
      </c>
      <c r="B21" s="1168" t="s">
        <v>465</v>
      </c>
      <c r="C21" s="50" t="s">
        <v>616</v>
      </c>
      <c r="D21" s="1169">
        <v>1</v>
      </c>
      <c r="E21" s="89"/>
      <c r="F21" s="77"/>
    </row>
    <row r="22" spans="1:6" x14ac:dyDescent="0.25">
      <c r="A22" s="11" t="s">
        <v>209</v>
      </c>
      <c r="B22" s="1170" t="s">
        <v>461</v>
      </c>
      <c r="C22" s="50" t="s">
        <v>616</v>
      </c>
      <c r="D22" s="1171">
        <v>12</v>
      </c>
      <c r="E22" s="940"/>
      <c r="F22" s="78"/>
    </row>
    <row r="23" spans="1:6" x14ac:dyDescent="0.25">
      <c r="A23" s="11" t="s">
        <v>210</v>
      </c>
      <c r="B23" s="1170" t="s">
        <v>466</v>
      </c>
      <c r="C23" s="50" t="s">
        <v>616</v>
      </c>
      <c r="D23" s="1171">
        <v>11</v>
      </c>
      <c r="E23" s="940"/>
      <c r="F23" s="78"/>
    </row>
    <row r="24" spans="1:6" ht="25.5" x14ac:dyDescent="0.25">
      <c r="A24" s="11" t="s">
        <v>211</v>
      </c>
      <c r="B24" s="1170" t="s">
        <v>463</v>
      </c>
      <c r="C24" s="50" t="s">
        <v>616</v>
      </c>
      <c r="D24" s="1171">
        <v>15</v>
      </c>
      <c r="E24" s="940"/>
      <c r="F24" s="78"/>
    </row>
    <row r="25" spans="1:6" ht="26.25" thickBot="1" x14ac:dyDescent="0.3">
      <c r="A25" s="12" t="s">
        <v>212</v>
      </c>
      <c r="B25" s="1172" t="s">
        <v>467</v>
      </c>
      <c r="C25" s="50" t="s">
        <v>616</v>
      </c>
      <c r="D25" s="1173">
        <v>1</v>
      </c>
      <c r="E25" s="91"/>
      <c r="F25" s="78"/>
    </row>
    <row r="26" spans="1:6" ht="13.5" thickBot="1" x14ac:dyDescent="0.3">
      <c r="A26" s="1557" t="s">
        <v>588</v>
      </c>
      <c r="B26" s="1558"/>
      <c r="C26" s="1558"/>
      <c r="D26" s="1558"/>
      <c r="E26" s="1558"/>
      <c r="F26" s="83"/>
    </row>
    <row r="28" spans="1:6" ht="13.5" thickBot="1" x14ac:dyDescent="0.3"/>
    <row r="29" spans="1:6" ht="13.5" thickBot="1" x14ac:dyDescent="0.3">
      <c r="A29" s="1465" t="s">
        <v>1338</v>
      </c>
      <c r="B29" s="1466"/>
      <c r="C29" s="1466"/>
      <c r="D29" s="1466"/>
      <c r="E29" s="1466"/>
      <c r="F29" s="1467"/>
    </row>
    <row r="30" spans="1:6" ht="13.5" thickBot="1" x14ac:dyDescent="0.3">
      <c r="A30" s="65" t="s">
        <v>487</v>
      </c>
      <c r="B30" s="1681" t="s">
        <v>492</v>
      </c>
      <c r="C30" s="1682"/>
      <c r="D30" s="1683"/>
      <c r="E30" s="1679" t="s">
        <v>556</v>
      </c>
      <c r="F30" s="1680"/>
    </row>
    <row r="31" spans="1:6" x14ac:dyDescent="0.25">
      <c r="A31" s="85" t="s">
        <v>560</v>
      </c>
      <c r="B31" s="1676" t="s">
        <v>546</v>
      </c>
      <c r="C31" s="1677"/>
      <c r="D31" s="1678"/>
      <c r="E31" s="1670"/>
      <c r="F31" s="1671"/>
    </row>
    <row r="32" spans="1:6" ht="13.5" thickBot="1" x14ac:dyDescent="0.3">
      <c r="A32" s="86" t="s">
        <v>561</v>
      </c>
      <c r="B32" s="1664" t="s">
        <v>459</v>
      </c>
      <c r="C32" s="1665"/>
      <c r="D32" s="1666"/>
      <c r="E32" s="1672"/>
      <c r="F32" s="1673"/>
    </row>
    <row r="33" spans="1:6" ht="13.5" thickBot="1" x14ac:dyDescent="0.3">
      <c r="A33" s="1557" t="s">
        <v>1339</v>
      </c>
      <c r="B33" s="1558"/>
      <c r="C33" s="1558"/>
      <c r="D33" s="1558"/>
      <c r="E33" s="1662"/>
      <c r="F33" s="1663"/>
    </row>
    <row r="34" spans="1:6" ht="13.5" thickBot="1" x14ac:dyDescent="0.3">
      <c r="D34" s="382"/>
      <c r="E34" s="382"/>
      <c r="F34" s="76"/>
    </row>
    <row r="35" spans="1:6" x14ac:dyDescent="0.25">
      <c r="A35" s="1697" t="s">
        <v>2258</v>
      </c>
      <c r="B35" s="1698"/>
      <c r="C35" s="1698"/>
      <c r="D35" s="1699"/>
      <c r="E35" s="1703"/>
      <c r="F35" s="1704"/>
    </row>
    <row r="36" spans="1:6" ht="13.5" thickBot="1" x14ac:dyDescent="0.3">
      <c r="A36" s="1700"/>
      <c r="B36" s="1701"/>
      <c r="C36" s="1701"/>
      <c r="D36" s="1702"/>
      <c r="E36" s="1705"/>
      <c r="F36" s="1706"/>
    </row>
    <row r="38" spans="1:6" ht="13.5" thickBot="1" x14ac:dyDescent="0.3"/>
    <row r="39" spans="1:6" x14ac:dyDescent="0.25">
      <c r="A39" s="1454" t="s">
        <v>619</v>
      </c>
      <c r="B39" s="1455"/>
      <c r="C39" s="1455"/>
      <c r="D39" s="1458"/>
      <c r="E39" s="1454" t="s">
        <v>620</v>
      </c>
      <c r="F39" s="1458"/>
    </row>
    <row r="40" spans="1:6" ht="13.5" thickBot="1" x14ac:dyDescent="0.3">
      <c r="A40" s="1456"/>
      <c r="B40" s="1457"/>
      <c r="C40" s="1457"/>
      <c r="D40" s="1459"/>
      <c r="E40" s="1456"/>
      <c r="F40" s="1459"/>
    </row>
    <row r="41" spans="1:6" x14ac:dyDescent="0.25">
      <c r="A41" s="1460" t="s">
        <v>621</v>
      </c>
      <c r="B41" s="1461"/>
      <c r="C41" s="1461"/>
      <c r="D41" s="1496"/>
      <c r="E41" s="1460" t="s">
        <v>622</v>
      </c>
      <c r="F41" s="1496"/>
    </row>
    <row r="42" spans="1:6" ht="13.5" thickBot="1" x14ac:dyDescent="0.3">
      <c r="A42" s="1497"/>
      <c r="B42" s="1499"/>
      <c r="C42" s="1499"/>
      <c r="D42" s="1498"/>
      <c r="E42" s="1497"/>
      <c r="F42" s="1498"/>
    </row>
    <row r="43" spans="1:6" ht="13.5" thickTop="1" x14ac:dyDescent="0.25">
      <c r="A43" s="1587" t="s">
        <v>623</v>
      </c>
      <c r="B43" s="1588"/>
      <c r="C43" s="1588"/>
      <c r="D43" s="1588"/>
      <c r="E43" s="1588"/>
      <c r="F43" s="1589"/>
    </row>
    <row r="44" spans="1:6" x14ac:dyDescent="0.25">
      <c r="A44" s="1293"/>
      <c r="B44" s="1693"/>
      <c r="C44" s="1693"/>
      <c r="D44" s="1693"/>
      <c r="E44" s="1693"/>
      <c r="F44" s="1694"/>
    </row>
    <row r="45" spans="1:6" ht="13.5" thickBot="1" x14ac:dyDescent="0.3">
      <c r="A45" s="962"/>
      <c r="B45" s="1695"/>
      <c r="C45" s="1695"/>
      <c r="D45" s="1695"/>
      <c r="E45" s="1695"/>
      <c r="F45" s="1524"/>
    </row>
  </sheetData>
  <mergeCells count="33">
    <mergeCell ref="A43:F43"/>
    <mergeCell ref="B44:F44"/>
    <mergeCell ref="B45:F45"/>
    <mergeCell ref="A39:D39"/>
    <mergeCell ref="E39:F40"/>
    <mergeCell ref="A40:D40"/>
    <mergeCell ref="A41:D42"/>
    <mergeCell ref="E41:F42"/>
    <mergeCell ref="B32:D32"/>
    <mergeCell ref="E32:F32"/>
    <mergeCell ref="A33:D33"/>
    <mergeCell ref="E33:F33"/>
    <mergeCell ref="A29:F29"/>
    <mergeCell ref="B30:D30"/>
    <mergeCell ref="E30:F30"/>
    <mergeCell ref="B31:D31"/>
    <mergeCell ref="E31:F31"/>
    <mergeCell ref="A35:D36"/>
    <mergeCell ref="E35:F36"/>
    <mergeCell ref="A1:F1"/>
    <mergeCell ref="A2:F2"/>
    <mergeCell ref="A3:F3"/>
    <mergeCell ref="A5:F7"/>
    <mergeCell ref="A26:E26"/>
    <mergeCell ref="A11:F11"/>
    <mergeCell ref="A12:A13"/>
    <mergeCell ref="B12:B13"/>
    <mergeCell ref="C12:C13"/>
    <mergeCell ref="D12:D13"/>
    <mergeCell ref="E12:F12"/>
    <mergeCell ref="A9:F9"/>
    <mergeCell ref="B20:E20"/>
    <mergeCell ref="B14:E14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80"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896"/>
  <sheetViews>
    <sheetView topLeftCell="A827" zoomScale="50" zoomScaleNormal="50" workbookViewId="0">
      <selection activeCell="M700" sqref="M700"/>
    </sheetView>
  </sheetViews>
  <sheetFormatPr defaultRowHeight="12.75" x14ac:dyDescent="0.25"/>
  <cols>
    <col min="1" max="1" width="7.42578125" style="837" customWidth="1"/>
    <col min="2" max="2" width="51.7109375" style="675" customWidth="1"/>
    <col min="3" max="3" width="11.7109375" style="675" bestFit="1" customWidth="1"/>
    <col min="4" max="4" width="16.7109375" style="838" bestFit="1" customWidth="1"/>
    <col min="5" max="5" width="14.85546875" style="839" bestFit="1" customWidth="1"/>
    <col min="6" max="6" width="15" style="840" bestFit="1" customWidth="1"/>
    <col min="7" max="16384" width="9.140625" style="675"/>
  </cols>
  <sheetData>
    <row r="1" spans="1:6" x14ac:dyDescent="0.25">
      <c r="A1" s="1770" t="s">
        <v>456</v>
      </c>
      <c r="B1" s="1771"/>
      <c r="C1" s="1771"/>
      <c r="D1" s="1771"/>
      <c r="E1" s="1771"/>
      <c r="F1" s="1772"/>
    </row>
    <row r="2" spans="1:6" x14ac:dyDescent="0.25">
      <c r="A2" s="1773" t="s">
        <v>457</v>
      </c>
      <c r="B2" s="1774"/>
      <c r="C2" s="1774"/>
      <c r="D2" s="1774"/>
      <c r="E2" s="1774"/>
      <c r="F2" s="1775"/>
    </row>
    <row r="3" spans="1:6" ht="13.5" thickBot="1" x14ac:dyDescent="0.3">
      <c r="A3" s="1776"/>
      <c r="B3" s="1777"/>
      <c r="C3" s="1777"/>
      <c r="D3" s="1777"/>
      <c r="E3" s="1777"/>
      <c r="F3" s="1778"/>
    </row>
    <row r="4" spans="1:6" ht="13.5" thickBot="1" x14ac:dyDescent="0.3">
      <c r="A4" s="300"/>
      <c r="B4" s="290"/>
      <c r="C4" s="300"/>
      <c r="D4" s="807"/>
      <c r="E4" s="807"/>
      <c r="F4" s="807"/>
    </row>
    <row r="5" spans="1:6" x14ac:dyDescent="0.25">
      <c r="A5" s="1431" t="s">
        <v>831</v>
      </c>
      <c r="B5" s="1432"/>
      <c r="C5" s="1432"/>
      <c r="D5" s="1432"/>
      <c r="E5" s="1432"/>
      <c r="F5" s="1433"/>
    </row>
    <row r="6" spans="1:6" x14ac:dyDescent="0.25">
      <c r="A6" s="1434"/>
      <c r="B6" s="1435"/>
      <c r="C6" s="1435"/>
      <c r="D6" s="1435"/>
      <c r="E6" s="1435"/>
      <c r="F6" s="1436"/>
    </row>
    <row r="7" spans="1:6" ht="13.5" thickBot="1" x14ac:dyDescent="0.3">
      <c r="A7" s="1437"/>
      <c r="B7" s="1438"/>
      <c r="C7" s="1438"/>
      <c r="D7" s="1438"/>
      <c r="E7" s="1438"/>
      <c r="F7" s="1439"/>
    </row>
    <row r="8" spans="1:6" ht="13.5" thickBot="1" x14ac:dyDescent="0.3">
      <c r="A8" s="300"/>
      <c r="B8" s="290"/>
      <c r="C8" s="300"/>
      <c r="D8" s="807"/>
      <c r="E8" s="807"/>
      <c r="F8" s="807"/>
    </row>
    <row r="9" spans="1:6" ht="13.5" thickBot="1" x14ac:dyDescent="0.3">
      <c r="A9" s="1779" t="s">
        <v>1810</v>
      </c>
      <c r="B9" s="1780"/>
      <c r="C9" s="1780"/>
      <c r="D9" s="1780"/>
      <c r="E9" s="1780"/>
      <c r="F9" s="1781"/>
    </row>
    <row r="10" spans="1:6" x14ac:dyDescent="0.25">
      <c r="A10" s="808"/>
      <c r="B10" s="290"/>
      <c r="C10" s="290"/>
      <c r="D10" s="809"/>
      <c r="E10" s="807"/>
      <c r="F10" s="810"/>
    </row>
    <row r="11" spans="1:6" ht="13.5" thickBot="1" x14ac:dyDescent="0.3">
      <c r="A11" s="808"/>
      <c r="B11" s="290"/>
      <c r="C11" s="290"/>
      <c r="D11" s="809"/>
      <c r="E11" s="807"/>
      <c r="F11" s="810"/>
    </row>
    <row r="12" spans="1:6" ht="13.5" thickBot="1" x14ac:dyDescent="0.3">
      <c r="A12" s="1754" t="s">
        <v>1734</v>
      </c>
      <c r="B12" s="1755"/>
      <c r="C12" s="1755"/>
      <c r="D12" s="1755"/>
      <c r="E12" s="1755"/>
      <c r="F12" s="1756"/>
    </row>
    <row r="13" spans="1:6" x14ac:dyDescent="0.25">
      <c r="A13" s="1757" t="s">
        <v>487</v>
      </c>
      <c r="B13" s="1757" t="s">
        <v>492</v>
      </c>
      <c r="C13" s="1757" t="s">
        <v>545</v>
      </c>
      <c r="D13" s="1764" t="s">
        <v>547</v>
      </c>
      <c r="E13" s="1766" t="s">
        <v>554</v>
      </c>
      <c r="F13" s="1767"/>
    </row>
    <row r="14" spans="1:6" ht="13.5" thickBot="1" x14ac:dyDescent="0.3">
      <c r="A14" s="1758"/>
      <c r="B14" s="1758"/>
      <c r="C14" s="1758"/>
      <c r="D14" s="1765"/>
      <c r="E14" s="811" t="s">
        <v>549</v>
      </c>
      <c r="F14" s="812" t="s">
        <v>548</v>
      </c>
    </row>
    <row r="15" spans="1:6" ht="13.5" thickBot="1" x14ac:dyDescent="0.3">
      <c r="A15" s="1759" t="s">
        <v>2161</v>
      </c>
      <c r="B15" s="1760"/>
      <c r="C15" s="1760"/>
      <c r="D15" s="1760"/>
      <c r="E15" s="1760"/>
      <c r="F15" s="1761"/>
    </row>
    <row r="16" spans="1:6" ht="13.5" thickBot="1" x14ac:dyDescent="0.3">
      <c r="A16" s="939" t="s">
        <v>1692</v>
      </c>
      <c r="B16" s="963"/>
      <c r="C16" s="813"/>
      <c r="D16" s="814"/>
      <c r="E16" s="815"/>
      <c r="F16" s="816"/>
    </row>
    <row r="17" spans="1:6" x14ac:dyDescent="0.2">
      <c r="A17" s="817">
        <v>1</v>
      </c>
      <c r="B17" s="1007" t="s">
        <v>2125</v>
      </c>
      <c r="C17" s="818" t="s">
        <v>9</v>
      </c>
      <c r="D17" s="451">
        <v>1</v>
      </c>
      <c r="E17" s="819"/>
      <c r="F17" s="820"/>
    </row>
    <row r="18" spans="1:6" x14ac:dyDescent="0.2">
      <c r="A18" s="821">
        <v>2</v>
      </c>
      <c r="B18" s="1010" t="s">
        <v>2126</v>
      </c>
      <c r="C18" s="611" t="s">
        <v>9</v>
      </c>
      <c r="D18" s="452">
        <v>1</v>
      </c>
      <c r="E18" s="822"/>
      <c r="F18" s="823"/>
    </row>
    <row r="19" spans="1:6" ht="25.5" x14ac:dyDescent="0.2">
      <c r="A19" s="821">
        <v>3</v>
      </c>
      <c r="B19" s="1010" t="s">
        <v>2194</v>
      </c>
      <c r="C19" s="611" t="s">
        <v>9</v>
      </c>
      <c r="D19" s="452">
        <v>4</v>
      </c>
      <c r="E19" s="822"/>
      <c r="F19" s="823"/>
    </row>
    <row r="20" spans="1:6" ht="25.5" x14ac:dyDescent="0.2">
      <c r="A20" s="821">
        <v>4</v>
      </c>
      <c r="B20" s="1010" t="s">
        <v>2195</v>
      </c>
      <c r="C20" s="611" t="s">
        <v>9</v>
      </c>
      <c r="D20" s="452">
        <v>2</v>
      </c>
      <c r="E20" s="822"/>
      <c r="F20" s="823"/>
    </row>
    <row r="21" spans="1:6" x14ac:dyDescent="0.2">
      <c r="A21" s="821">
        <v>5</v>
      </c>
      <c r="B21" s="1007" t="s">
        <v>2196</v>
      </c>
      <c r="C21" s="611" t="s">
        <v>9</v>
      </c>
      <c r="D21" s="452">
        <v>1</v>
      </c>
      <c r="E21" s="822"/>
      <c r="F21" s="823"/>
    </row>
    <row r="22" spans="1:6" x14ac:dyDescent="0.2">
      <c r="A22" s="821">
        <v>6</v>
      </c>
      <c r="B22" s="1007" t="s">
        <v>2128</v>
      </c>
      <c r="C22" s="611" t="s">
        <v>9</v>
      </c>
      <c r="D22" s="452">
        <v>1</v>
      </c>
      <c r="E22" s="822"/>
      <c r="F22" s="823"/>
    </row>
    <row r="23" spans="1:6" x14ac:dyDescent="0.2">
      <c r="A23" s="821">
        <v>7</v>
      </c>
      <c r="B23" s="1007" t="s">
        <v>2129</v>
      </c>
      <c r="C23" s="611" t="s">
        <v>9</v>
      </c>
      <c r="D23" s="452">
        <v>3</v>
      </c>
      <c r="E23" s="822"/>
      <c r="F23" s="823"/>
    </row>
    <row r="24" spans="1:6" x14ac:dyDescent="0.2">
      <c r="A24" s="821">
        <v>8</v>
      </c>
      <c r="B24" s="1007" t="s">
        <v>2130</v>
      </c>
      <c r="C24" s="611" t="s">
        <v>9</v>
      </c>
      <c r="D24" s="452">
        <v>1</v>
      </c>
      <c r="E24" s="822"/>
      <c r="F24" s="823"/>
    </row>
    <row r="25" spans="1:6" x14ac:dyDescent="0.2">
      <c r="A25" s="821">
        <v>9</v>
      </c>
      <c r="B25" s="1007" t="s">
        <v>2131</v>
      </c>
      <c r="C25" s="611" t="s">
        <v>9</v>
      </c>
      <c r="D25" s="452">
        <v>1</v>
      </c>
      <c r="E25" s="822"/>
      <c r="F25" s="823"/>
    </row>
    <row r="26" spans="1:6" x14ac:dyDescent="0.2">
      <c r="A26" s="821">
        <v>10</v>
      </c>
      <c r="B26" s="1007" t="s">
        <v>2132</v>
      </c>
      <c r="C26" s="611" t="s">
        <v>9</v>
      </c>
      <c r="D26" s="452">
        <v>1</v>
      </c>
      <c r="E26" s="822"/>
      <c r="F26" s="823"/>
    </row>
    <row r="27" spans="1:6" ht="25.5" x14ac:dyDescent="0.2">
      <c r="A27" s="821">
        <v>11</v>
      </c>
      <c r="B27" s="1007" t="s">
        <v>2133</v>
      </c>
      <c r="C27" s="611" t="s">
        <v>9</v>
      </c>
      <c r="D27" s="452">
        <v>1</v>
      </c>
      <c r="E27" s="822"/>
      <c r="F27" s="823"/>
    </row>
    <row r="28" spans="1:6" x14ac:dyDescent="0.2">
      <c r="A28" s="821">
        <v>12</v>
      </c>
      <c r="B28" s="1011" t="s">
        <v>2134</v>
      </c>
      <c r="C28" s="611" t="s">
        <v>9</v>
      </c>
      <c r="D28" s="452">
        <v>5</v>
      </c>
      <c r="E28" s="822"/>
      <c r="F28" s="823"/>
    </row>
    <row r="29" spans="1:6" x14ac:dyDescent="0.2">
      <c r="A29" s="821">
        <v>13</v>
      </c>
      <c r="B29" s="1007" t="s">
        <v>1693</v>
      </c>
      <c r="C29" s="611" t="s">
        <v>9</v>
      </c>
      <c r="D29" s="452">
        <v>8</v>
      </c>
      <c r="E29" s="822"/>
      <c r="F29" s="823"/>
    </row>
    <row r="30" spans="1:6" ht="25.5" x14ac:dyDescent="0.2">
      <c r="A30" s="821">
        <v>14</v>
      </c>
      <c r="B30" s="1007" t="s">
        <v>2135</v>
      </c>
      <c r="C30" s="611" t="s">
        <v>9</v>
      </c>
      <c r="D30" s="452">
        <v>1</v>
      </c>
      <c r="E30" s="822"/>
      <c r="F30" s="823"/>
    </row>
    <row r="31" spans="1:6" ht="25.5" x14ac:dyDescent="0.2">
      <c r="A31" s="821">
        <v>15</v>
      </c>
      <c r="B31" s="1007" t="s">
        <v>2136</v>
      </c>
      <c r="C31" s="611" t="s">
        <v>9</v>
      </c>
      <c r="D31" s="452">
        <v>1</v>
      </c>
      <c r="E31" s="822"/>
      <c r="F31" s="823"/>
    </row>
    <row r="32" spans="1:6" ht="25.5" x14ac:dyDescent="0.2">
      <c r="A32" s="821">
        <v>16</v>
      </c>
      <c r="B32" s="1007" t="s">
        <v>2137</v>
      </c>
      <c r="C32" s="611" t="s">
        <v>9</v>
      </c>
      <c r="D32" s="452">
        <v>1</v>
      </c>
      <c r="E32" s="822"/>
      <c r="F32" s="823"/>
    </row>
    <row r="33" spans="1:6" ht="25.5" x14ac:dyDescent="0.2">
      <c r="A33" s="821">
        <v>17</v>
      </c>
      <c r="B33" s="1007" t="s">
        <v>2138</v>
      </c>
      <c r="C33" s="611" t="s">
        <v>9</v>
      </c>
      <c r="D33" s="452">
        <v>1</v>
      </c>
      <c r="E33" s="822"/>
      <c r="F33" s="823"/>
    </row>
    <row r="34" spans="1:6" x14ac:dyDescent="0.2">
      <c r="A34" s="821">
        <v>18</v>
      </c>
      <c r="B34" s="1007" t="s">
        <v>2139</v>
      </c>
      <c r="C34" s="611" t="s">
        <v>9</v>
      </c>
      <c r="D34" s="452">
        <v>1</v>
      </c>
      <c r="E34" s="822"/>
      <c r="F34" s="823"/>
    </row>
    <row r="35" spans="1:6" x14ac:dyDescent="0.2">
      <c r="A35" s="821">
        <v>19</v>
      </c>
      <c r="B35" s="1007" t="s">
        <v>2140</v>
      </c>
      <c r="C35" s="611" t="s">
        <v>9</v>
      </c>
      <c r="D35" s="452">
        <v>1</v>
      </c>
      <c r="E35" s="822"/>
      <c r="F35" s="823"/>
    </row>
    <row r="36" spans="1:6" ht="38.25" x14ac:dyDescent="0.2">
      <c r="A36" s="821">
        <v>20</v>
      </c>
      <c r="B36" s="1007" t="s">
        <v>2197</v>
      </c>
      <c r="C36" s="611" t="s">
        <v>9</v>
      </c>
      <c r="D36" s="452">
        <v>1</v>
      </c>
      <c r="E36" s="822"/>
      <c r="F36" s="823"/>
    </row>
    <row r="37" spans="1:6" ht="51" x14ac:dyDescent="0.2">
      <c r="A37" s="821">
        <v>21</v>
      </c>
      <c r="B37" s="1007" t="s">
        <v>2198</v>
      </c>
      <c r="C37" s="611" t="s">
        <v>9</v>
      </c>
      <c r="D37" s="452">
        <v>1</v>
      </c>
      <c r="E37" s="822"/>
      <c r="F37" s="823"/>
    </row>
    <row r="38" spans="1:6" ht="51" x14ac:dyDescent="0.2">
      <c r="A38" s="821">
        <v>22</v>
      </c>
      <c r="B38" s="1007" t="s">
        <v>2199</v>
      </c>
      <c r="C38" s="611" t="s">
        <v>9</v>
      </c>
      <c r="D38" s="452">
        <v>3</v>
      </c>
      <c r="E38" s="822"/>
      <c r="F38" s="823"/>
    </row>
    <row r="39" spans="1:6" ht="25.5" x14ac:dyDescent="0.2">
      <c r="A39" s="821">
        <v>23</v>
      </c>
      <c r="B39" s="1007" t="s">
        <v>2200</v>
      </c>
      <c r="C39" s="611" t="s">
        <v>9</v>
      </c>
      <c r="D39" s="452">
        <v>4</v>
      </c>
      <c r="E39" s="822"/>
      <c r="F39" s="823"/>
    </row>
    <row r="40" spans="1:6" ht="25.5" x14ac:dyDescent="0.2">
      <c r="A40" s="821">
        <v>24</v>
      </c>
      <c r="B40" s="1012" t="s">
        <v>2201</v>
      </c>
      <c r="C40" s="611" t="s">
        <v>9</v>
      </c>
      <c r="D40" s="452">
        <v>1</v>
      </c>
      <c r="E40" s="822"/>
      <c r="F40" s="823"/>
    </row>
    <row r="41" spans="1:6" ht="38.25" x14ac:dyDescent="0.2">
      <c r="A41" s="821">
        <v>25</v>
      </c>
      <c r="B41" s="1013" t="s">
        <v>2202</v>
      </c>
      <c r="C41" s="611" t="s">
        <v>9</v>
      </c>
      <c r="D41" s="452">
        <v>1</v>
      </c>
      <c r="E41" s="822"/>
      <c r="F41" s="823"/>
    </row>
    <row r="42" spans="1:6" ht="25.5" x14ac:dyDescent="0.2">
      <c r="A42" s="821">
        <v>26</v>
      </c>
      <c r="B42" s="1013" t="s">
        <v>2203</v>
      </c>
      <c r="C42" s="611" t="s">
        <v>9</v>
      </c>
      <c r="D42" s="452">
        <v>1</v>
      </c>
      <c r="E42" s="822"/>
      <c r="F42" s="823"/>
    </row>
    <row r="43" spans="1:6" x14ac:dyDescent="0.2">
      <c r="A43" s="821">
        <v>27</v>
      </c>
      <c r="B43" s="1013" t="s">
        <v>2141</v>
      </c>
      <c r="C43" s="611" t="s">
        <v>9</v>
      </c>
      <c r="D43" s="452">
        <v>1</v>
      </c>
      <c r="E43" s="822"/>
      <c r="F43" s="823"/>
    </row>
    <row r="44" spans="1:6" ht="25.5" x14ac:dyDescent="0.2">
      <c r="A44" s="821">
        <v>28</v>
      </c>
      <c r="B44" s="1013" t="s">
        <v>2142</v>
      </c>
      <c r="C44" s="611" t="s">
        <v>9</v>
      </c>
      <c r="D44" s="452">
        <v>1</v>
      </c>
      <c r="E44" s="822"/>
      <c r="F44" s="823"/>
    </row>
    <row r="45" spans="1:6" x14ac:dyDescent="0.2">
      <c r="A45" s="821">
        <v>29</v>
      </c>
      <c r="B45" s="1013" t="s">
        <v>2143</v>
      </c>
      <c r="C45" s="611" t="s">
        <v>9</v>
      </c>
      <c r="D45" s="452">
        <v>3</v>
      </c>
      <c r="E45" s="822"/>
      <c r="F45" s="823"/>
    </row>
    <row r="46" spans="1:6" x14ac:dyDescent="0.2">
      <c r="A46" s="821">
        <v>30</v>
      </c>
      <c r="B46" s="1013" t="s">
        <v>2144</v>
      </c>
      <c r="C46" s="611" t="s">
        <v>9</v>
      </c>
      <c r="D46" s="452">
        <v>1</v>
      </c>
      <c r="E46" s="822"/>
      <c r="F46" s="823"/>
    </row>
    <row r="47" spans="1:6" ht="25.5" x14ac:dyDescent="0.2">
      <c r="A47" s="821">
        <v>31</v>
      </c>
      <c r="B47" s="1012" t="s">
        <v>2145</v>
      </c>
      <c r="C47" s="611" t="s">
        <v>9</v>
      </c>
      <c r="D47" s="452">
        <v>2</v>
      </c>
      <c r="E47" s="822"/>
      <c r="F47" s="823"/>
    </row>
    <row r="48" spans="1:6" x14ac:dyDescent="0.2">
      <c r="A48" s="821">
        <v>32</v>
      </c>
      <c r="B48" s="1013" t="s">
        <v>2146</v>
      </c>
      <c r="C48" s="611" t="s">
        <v>9</v>
      </c>
      <c r="D48" s="452">
        <v>1</v>
      </c>
      <c r="E48" s="822"/>
      <c r="F48" s="823"/>
    </row>
    <row r="49" spans="1:6" ht="13.5" thickBot="1" x14ac:dyDescent="0.25">
      <c r="A49" s="824">
        <v>33</v>
      </c>
      <c r="B49" s="1013" t="s">
        <v>2147</v>
      </c>
      <c r="C49" s="825" t="s">
        <v>9</v>
      </c>
      <c r="D49" s="453">
        <v>2</v>
      </c>
      <c r="E49" s="826"/>
      <c r="F49" s="827"/>
    </row>
    <row r="50" spans="1:6" x14ac:dyDescent="0.25">
      <c r="A50" s="1738" t="s">
        <v>1713</v>
      </c>
      <c r="B50" s="1739"/>
      <c r="C50" s="1739"/>
      <c r="D50" s="1739"/>
      <c r="E50" s="1739"/>
      <c r="F50" s="1740"/>
    </row>
    <row r="51" spans="1:6" ht="13.5" thickBot="1" x14ac:dyDescent="0.3">
      <c r="A51" s="1741"/>
      <c r="B51" s="1742"/>
      <c r="C51" s="1742"/>
      <c r="D51" s="1742"/>
      <c r="E51" s="1742"/>
      <c r="F51" s="1743"/>
    </row>
    <row r="52" spans="1:6" x14ac:dyDescent="0.25">
      <c r="A52" s="817">
        <v>34</v>
      </c>
      <c r="B52" s="967" t="s">
        <v>1694</v>
      </c>
      <c r="C52" s="818" t="s">
        <v>9</v>
      </c>
      <c r="D52" s="451">
        <v>10</v>
      </c>
      <c r="E52" s="471"/>
      <c r="F52" s="820"/>
    </row>
    <row r="53" spans="1:6" x14ac:dyDescent="0.25">
      <c r="A53" s="821">
        <v>35</v>
      </c>
      <c r="B53" s="964" t="s">
        <v>1695</v>
      </c>
      <c r="C53" s="611" t="s">
        <v>9</v>
      </c>
      <c r="D53" s="452">
        <v>4</v>
      </c>
      <c r="E53" s="472"/>
      <c r="F53" s="823"/>
    </row>
    <row r="54" spans="1:6" x14ac:dyDescent="0.25">
      <c r="A54" s="821">
        <v>36</v>
      </c>
      <c r="B54" s="964" t="s">
        <v>1696</v>
      </c>
      <c r="C54" s="611" t="s">
        <v>9</v>
      </c>
      <c r="D54" s="452">
        <v>2</v>
      </c>
      <c r="E54" s="472"/>
      <c r="F54" s="823"/>
    </row>
    <row r="55" spans="1:6" x14ac:dyDescent="0.25">
      <c r="A55" s="821">
        <v>37</v>
      </c>
      <c r="B55" s="964" t="s">
        <v>1697</v>
      </c>
      <c r="C55" s="611" t="s">
        <v>9</v>
      </c>
      <c r="D55" s="452">
        <v>3</v>
      </c>
      <c r="E55" s="472"/>
      <c r="F55" s="823"/>
    </row>
    <row r="56" spans="1:6" x14ac:dyDescent="0.25">
      <c r="A56" s="821">
        <v>38</v>
      </c>
      <c r="B56" s="964" t="s">
        <v>1698</v>
      </c>
      <c r="C56" s="611" t="s">
        <v>9</v>
      </c>
      <c r="D56" s="452">
        <v>2</v>
      </c>
      <c r="E56" s="472"/>
      <c r="F56" s="823"/>
    </row>
    <row r="57" spans="1:6" x14ac:dyDescent="0.25">
      <c r="A57" s="821">
        <v>39</v>
      </c>
      <c r="B57" s="964" t="s">
        <v>1699</v>
      </c>
      <c r="C57" s="611" t="s">
        <v>9</v>
      </c>
      <c r="D57" s="452">
        <v>16</v>
      </c>
      <c r="E57" s="472"/>
      <c r="F57" s="823"/>
    </row>
    <row r="58" spans="1:6" ht="38.25" x14ac:dyDescent="0.25">
      <c r="A58" s="821">
        <v>40</v>
      </c>
      <c r="B58" s="1299" t="s">
        <v>2204</v>
      </c>
      <c r="C58" s="611" t="s">
        <v>9</v>
      </c>
      <c r="D58" s="452">
        <v>1</v>
      </c>
      <c r="E58" s="472"/>
      <c r="F58" s="823"/>
    </row>
    <row r="59" spans="1:6" ht="38.25" x14ac:dyDescent="0.25">
      <c r="A59" s="821">
        <v>41</v>
      </c>
      <c r="B59" s="964" t="s">
        <v>2205</v>
      </c>
      <c r="C59" s="611" t="s">
        <v>9</v>
      </c>
      <c r="D59" s="452">
        <v>2</v>
      </c>
      <c r="E59" s="472"/>
      <c r="F59" s="823"/>
    </row>
    <row r="60" spans="1:6" x14ac:dyDescent="0.25">
      <c r="A60" s="821">
        <v>42</v>
      </c>
      <c r="B60" s="964" t="s">
        <v>1700</v>
      </c>
      <c r="C60" s="611" t="s">
        <v>9</v>
      </c>
      <c r="D60" s="452">
        <v>16</v>
      </c>
      <c r="E60" s="472"/>
      <c r="F60" s="823"/>
    </row>
    <row r="61" spans="1:6" x14ac:dyDescent="0.25">
      <c r="A61" s="821">
        <v>43</v>
      </c>
      <c r="B61" s="964" t="s">
        <v>1701</v>
      </c>
      <c r="C61" s="611" t="s">
        <v>9</v>
      </c>
      <c r="D61" s="452">
        <v>15</v>
      </c>
      <c r="E61" s="472"/>
      <c r="F61" s="823"/>
    </row>
    <row r="62" spans="1:6" x14ac:dyDescent="0.25">
      <c r="A62" s="821">
        <v>44</v>
      </c>
      <c r="B62" s="964" t="s">
        <v>1702</v>
      </c>
      <c r="C62" s="611" t="s">
        <v>9</v>
      </c>
      <c r="D62" s="452">
        <v>2</v>
      </c>
      <c r="E62" s="472"/>
      <c r="F62" s="823"/>
    </row>
    <row r="63" spans="1:6" ht="13.5" thickBot="1" x14ac:dyDescent="0.3">
      <c r="A63" s="824">
        <v>45</v>
      </c>
      <c r="B63" s="965" t="s">
        <v>1703</v>
      </c>
      <c r="C63" s="825" t="s">
        <v>9</v>
      </c>
      <c r="D63" s="453">
        <v>4</v>
      </c>
      <c r="E63" s="473"/>
      <c r="F63" s="827"/>
    </row>
    <row r="64" spans="1:6" ht="13.5" thickBot="1" x14ac:dyDescent="0.3">
      <c r="A64" s="1263" t="s">
        <v>1704</v>
      </c>
      <c r="B64" s="963"/>
      <c r="C64" s="813"/>
      <c r="D64" s="814"/>
      <c r="E64" s="815"/>
      <c r="F64" s="816"/>
    </row>
    <row r="65" spans="1:6" ht="25.5" x14ac:dyDescent="0.2">
      <c r="A65" s="829">
        <v>46</v>
      </c>
      <c r="B65" s="1013" t="s">
        <v>2148</v>
      </c>
      <c r="C65" s="611" t="s">
        <v>9</v>
      </c>
      <c r="D65" s="454">
        <v>2</v>
      </c>
      <c r="E65" s="471"/>
      <c r="F65" s="820"/>
    </row>
    <row r="66" spans="1:6" x14ac:dyDescent="0.2">
      <c r="A66" s="830">
        <v>47</v>
      </c>
      <c r="B66" s="1009" t="s">
        <v>2149</v>
      </c>
      <c r="C66" s="611" t="s">
        <v>9</v>
      </c>
      <c r="D66" s="455">
        <v>4</v>
      </c>
      <c r="E66" s="472"/>
      <c r="F66" s="823"/>
    </row>
    <row r="67" spans="1:6" ht="25.5" x14ac:dyDescent="0.2">
      <c r="A67" s="830">
        <v>48</v>
      </c>
      <c r="B67" s="1013" t="s">
        <v>2150</v>
      </c>
      <c r="C67" s="611" t="s">
        <v>9</v>
      </c>
      <c r="D67" s="455">
        <v>4</v>
      </c>
      <c r="E67" s="472"/>
      <c r="F67" s="823"/>
    </row>
    <row r="68" spans="1:6" x14ac:dyDescent="0.2">
      <c r="A68" s="830">
        <v>49</v>
      </c>
      <c r="B68" s="1009" t="s">
        <v>2151</v>
      </c>
      <c r="C68" s="611" t="s">
        <v>9</v>
      </c>
      <c r="D68" s="455">
        <v>4</v>
      </c>
      <c r="E68" s="472"/>
      <c r="F68" s="823"/>
    </row>
    <row r="69" spans="1:6" x14ac:dyDescent="0.2">
      <c r="A69" s="830">
        <v>50</v>
      </c>
      <c r="B69" s="1009" t="s">
        <v>2152</v>
      </c>
      <c r="C69" s="611" t="s">
        <v>9</v>
      </c>
      <c r="D69" s="455">
        <v>4</v>
      </c>
      <c r="E69" s="472"/>
      <c r="F69" s="823"/>
    </row>
    <row r="70" spans="1:6" x14ac:dyDescent="0.2">
      <c r="A70" s="830">
        <v>51</v>
      </c>
      <c r="B70" s="1014" t="s">
        <v>2153</v>
      </c>
      <c r="C70" s="611" t="s">
        <v>9</v>
      </c>
      <c r="D70" s="455">
        <v>12</v>
      </c>
      <c r="E70" s="472"/>
      <c r="F70" s="823"/>
    </row>
    <row r="71" spans="1:6" x14ac:dyDescent="0.2">
      <c r="A71" s="830">
        <v>52</v>
      </c>
      <c r="B71" s="1009" t="s">
        <v>2154</v>
      </c>
      <c r="C71" s="611" t="s">
        <v>9</v>
      </c>
      <c r="D71" s="455">
        <v>2</v>
      </c>
      <c r="E71" s="472"/>
      <c r="F71" s="823"/>
    </row>
    <row r="72" spans="1:6" x14ac:dyDescent="0.2">
      <c r="A72" s="830">
        <v>53</v>
      </c>
      <c r="B72" s="1009" t="s">
        <v>2155</v>
      </c>
      <c r="C72" s="611" t="s">
        <v>9</v>
      </c>
      <c r="D72" s="455">
        <v>2</v>
      </c>
      <c r="E72" s="472"/>
      <c r="F72" s="823"/>
    </row>
    <row r="73" spans="1:6" x14ac:dyDescent="0.2">
      <c r="A73" s="830">
        <v>54</v>
      </c>
      <c r="B73" s="1009" t="s">
        <v>2156</v>
      </c>
      <c r="C73" s="611" t="s">
        <v>9</v>
      </c>
      <c r="D73" s="455">
        <v>2</v>
      </c>
      <c r="E73" s="472"/>
      <c r="F73" s="823"/>
    </row>
    <row r="74" spans="1:6" x14ac:dyDescent="0.2">
      <c r="A74" s="830">
        <v>55</v>
      </c>
      <c r="B74" s="1009" t="s">
        <v>2157</v>
      </c>
      <c r="C74" s="611" t="s">
        <v>9</v>
      </c>
      <c r="D74" s="455">
        <v>4</v>
      </c>
      <c r="E74" s="472"/>
      <c r="F74" s="823"/>
    </row>
    <row r="75" spans="1:6" x14ac:dyDescent="0.2">
      <c r="A75" s="830">
        <v>56</v>
      </c>
      <c r="B75" s="1009" t="s">
        <v>2158</v>
      </c>
      <c r="C75" s="611" t="s">
        <v>9</v>
      </c>
      <c r="D75" s="455">
        <v>4</v>
      </c>
      <c r="E75" s="472"/>
      <c r="F75" s="823"/>
    </row>
    <row r="76" spans="1:6" ht="13.5" thickBot="1" x14ac:dyDescent="0.25">
      <c r="A76" s="831">
        <v>57</v>
      </c>
      <c r="B76" s="1009" t="s">
        <v>2159</v>
      </c>
      <c r="C76" s="611" t="s">
        <v>9</v>
      </c>
      <c r="D76" s="456">
        <v>1</v>
      </c>
      <c r="E76" s="473"/>
      <c r="F76" s="832"/>
    </row>
    <row r="77" spans="1:6" ht="13.5" thickBot="1" x14ac:dyDescent="0.3">
      <c r="A77" s="1263" t="s">
        <v>1714</v>
      </c>
      <c r="B77" s="966"/>
      <c r="C77" s="1264"/>
      <c r="D77" s="828"/>
      <c r="E77" s="815"/>
      <c r="F77" s="816"/>
    </row>
    <row r="78" spans="1:6" x14ac:dyDescent="0.25">
      <c r="A78" s="833">
        <v>58</v>
      </c>
      <c r="B78" s="968" t="s">
        <v>1705</v>
      </c>
      <c r="C78" s="611" t="s">
        <v>9</v>
      </c>
      <c r="D78" s="452">
        <v>2</v>
      </c>
      <c r="E78" s="457"/>
      <c r="F78" s="823"/>
    </row>
    <row r="79" spans="1:6" ht="25.5" x14ac:dyDescent="0.25">
      <c r="A79" s="833">
        <v>59</v>
      </c>
      <c r="B79" s="968" t="s">
        <v>1706</v>
      </c>
      <c r="C79" s="611" t="s">
        <v>9</v>
      </c>
      <c r="D79" s="452">
        <v>2</v>
      </c>
      <c r="E79" s="457"/>
      <c r="F79" s="823"/>
    </row>
    <row r="80" spans="1:6" ht="13.5" thickBot="1" x14ac:dyDescent="0.3">
      <c r="A80" s="833">
        <v>60</v>
      </c>
      <c r="B80" s="968" t="s">
        <v>1707</v>
      </c>
      <c r="C80" s="611" t="s">
        <v>9</v>
      </c>
      <c r="D80" s="452">
        <v>2</v>
      </c>
      <c r="E80" s="457"/>
      <c r="F80" s="823"/>
    </row>
    <row r="81" spans="1:6" ht="13.5" thickBot="1" x14ac:dyDescent="0.3">
      <c r="A81" s="1263" t="s">
        <v>1715</v>
      </c>
      <c r="B81" s="966"/>
      <c r="C81" s="1264"/>
      <c r="D81" s="828"/>
      <c r="E81" s="815"/>
      <c r="F81" s="816"/>
    </row>
    <row r="82" spans="1:6" x14ac:dyDescent="0.25">
      <c r="A82" s="834">
        <v>61</v>
      </c>
      <c r="B82" s="969" t="s">
        <v>1708</v>
      </c>
      <c r="C82" s="818" t="s">
        <v>9</v>
      </c>
      <c r="D82" s="451">
        <v>2</v>
      </c>
      <c r="E82" s="459"/>
      <c r="F82" s="820"/>
    </row>
    <row r="83" spans="1:6" x14ac:dyDescent="0.25">
      <c r="A83" s="833">
        <v>62</v>
      </c>
      <c r="B83" s="968" t="s">
        <v>1709</v>
      </c>
      <c r="C83" s="611" t="s">
        <v>9</v>
      </c>
      <c r="D83" s="452">
        <v>2</v>
      </c>
      <c r="E83" s="457"/>
      <c r="F83" s="823"/>
    </row>
    <row r="84" spans="1:6" ht="25.5" x14ac:dyDescent="0.25">
      <c r="A84" s="833">
        <v>63</v>
      </c>
      <c r="B84" s="968" t="s">
        <v>1710</v>
      </c>
      <c r="C84" s="611" t="s">
        <v>9</v>
      </c>
      <c r="D84" s="452">
        <v>2</v>
      </c>
      <c r="E84" s="457"/>
      <c r="F84" s="823"/>
    </row>
    <row r="85" spans="1:6" ht="25.5" x14ac:dyDescent="0.25">
      <c r="A85" s="833">
        <v>64</v>
      </c>
      <c r="B85" s="968" t="s">
        <v>1711</v>
      </c>
      <c r="C85" s="611" t="s">
        <v>9</v>
      </c>
      <c r="D85" s="452">
        <v>2</v>
      </c>
      <c r="E85" s="457"/>
      <c r="F85" s="823"/>
    </row>
    <row r="86" spans="1:6" ht="13.5" thickBot="1" x14ac:dyDescent="0.3">
      <c r="A86" s="835">
        <v>65</v>
      </c>
      <c r="B86" s="970" t="s">
        <v>1712</v>
      </c>
      <c r="C86" s="825" t="s">
        <v>9</v>
      </c>
      <c r="D86" s="453">
        <v>2</v>
      </c>
      <c r="E86" s="458"/>
      <c r="F86" s="827"/>
    </row>
    <row r="87" spans="1:6" ht="13.5" thickBot="1" x14ac:dyDescent="0.3">
      <c r="A87" s="1768" t="s">
        <v>1716</v>
      </c>
      <c r="B87" s="1769"/>
      <c r="C87" s="1769"/>
      <c r="D87" s="1769"/>
      <c r="E87" s="1769"/>
      <c r="F87" s="836"/>
    </row>
    <row r="88" spans="1:6" ht="13.5" thickBot="1" x14ac:dyDescent="0.3"/>
    <row r="89" spans="1:6" ht="13.5" thickBot="1" x14ac:dyDescent="0.3">
      <c r="A89" s="1754" t="s">
        <v>1734</v>
      </c>
      <c r="B89" s="1755"/>
      <c r="C89" s="1755"/>
      <c r="D89" s="1755"/>
      <c r="E89" s="1755"/>
      <c r="F89" s="1756"/>
    </row>
    <row r="90" spans="1:6" x14ac:dyDescent="0.25">
      <c r="A90" s="1757" t="s">
        <v>487</v>
      </c>
      <c r="B90" s="1757" t="s">
        <v>492</v>
      </c>
      <c r="C90" s="1757" t="s">
        <v>545</v>
      </c>
      <c r="D90" s="1764" t="s">
        <v>547</v>
      </c>
      <c r="E90" s="1766" t="s">
        <v>554</v>
      </c>
      <c r="F90" s="1767"/>
    </row>
    <row r="91" spans="1:6" ht="13.5" thickBot="1" x14ac:dyDescent="0.3">
      <c r="A91" s="1758"/>
      <c r="B91" s="1758"/>
      <c r="C91" s="1758"/>
      <c r="D91" s="1765"/>
      <c r="E91" s="811" t="s">
        <v>549</v>
      </c>
      <c r="F91" s="812" t="s">
        <v>548</v>
      </c>
    </row>
    <row r="92" spans="1:6" ht="13.5" thickBot="1" x14ac:dyDescent="0.3">
      <c r="A92" s="1759" t="s">
        <v>2160</v>
      </c>
      <c r="B92" s="1760"/>
      <c r="C92" s="1760"/>
      <c r="D92" s="1760"/>
      <c r="E92" s="1760"/>
      <c r="F92" s="1761"/>
    </row>
    <row r="93" spans="1:6" ht="13.5" thickBot="1" x14ac:dyDescent="0.3">
      <c r="A93" s="841" t="s">
        <v>1717</v>
      </c>
      <c r="B93" s="963"/>
      <c r="C93" s="813"/>
      <c r="D93" s="814"/>
      <c r="E93" s="815"/>
      <c r="F93" s="842"/>
    </row>
    <row r="94" spans="1:6" x14ac:dyDescent="0.2">
      <c r="A94" s="817">
        <v>1</v>
      </c>
      <c r="B94" s="1004" t="s">
        <v>2125</v>
      </c>
      <c r="C94" s="818" t="s">
        <v>9</v>
      </c>
      <c r="D94" s="461">
        <v>1</v>
      </c>
      <c r="E94" s="468"/>
      <c r="F94" s="820"/>
    </row>
    <row r="95" spans="1:6" x14ac:dyDescent="0.2">
      <c r="A95" s="821">
        <v>2</v>
      </c>
      <c r="B95" s="1005" t="s">
        <v>2126</v>
      </c>
      <c r="C95" s="611" t="s">
        <v>9</v>
      </c>
      <c r="D95" s="461">
        <v>1</v>
      </c>
      <c r="E95" s="469"/>
      <c r="F95" s="823"/>
    </row>
    <row r="96" spans="1:6" ht="25.5" x14ac:dyDescent="0.2">
      <c r="A96" s="821">
        <v>3</v>
      </c>
      <c r="B96" s="1010" t="str">
        <f>B19</f>
        <v>ANEL DE VEDAÇÃO, material: Cobre. POS: 411.01; Item Sulzer: 021 051 200 312; Part Number: 104 560 442 182.</v>
      </c>
      <c r="C96" s="611" t="s">
        <v>9</v>
      </c>
      <c r="D96" s="461">
        <v>4</v>
      </c>
      <c r="E96" s="469"/>
      <c r="F96" s="823"/>
    </row>
    <row r="97" spans="1:6" ht="25.5" x14ac:dyDescent="0.2">
      <c r="A97" s="821">
        <v>4</v>
      </c>
      <c r="B97" s="1010" t="str">
        <f>B20</f>
        <v>ANEL DE VEDAÇÃO, material: Cobre. POS: 411.02; Item Sulzer: 021 051 200 552; Part Number: 104 560 442 352.</v>
      </c>
      <c r="C97" s="611" t="s">
        <v>9</v>
      </c>
      <c r="D97" s="461">
        <v>2</v>
      </c>
      <c r="E97" s="469"/>
      <c r="F97" s="823"/>
    </row>
    <row r="98" spans="1:6" x14ac:dyDescent="0.2">
      <c r="A98" s="821">
        <v>5</v>
      </c>
      <c r="B98" s="1004" t="s">
        <v>2206</v>
      </c>
      <c r="C98" s="611" t="s">
        <v>9</v>
      </c>
      <c r="D98" s="461">
        <v>1</v>
      </c>
      <c r="E98" s="469"/>
      <c r="F98" s="823"/>
    </row>
    <row r="99" spans="1:6" x14ac:dyDescent="0.2">
      <c r="A99" s="821">
        <v>6</v>
      </c>
      <c r="B99" s="1004" t="s">
        <v>2128</v>
      </c>
      <c r="C99" s="611" t="s">
        <v>9</v>
      </c>
      <c r="D99" s="461">
        <v>1</v>
      </c>
      <c r="E99" s="469"/>
      <c r="F99" s="823"/>
    </row>
    <row r="100" spans="1:6" x14ac:dyDescent="0.2">
      <c r="A100" s="821">
        <v>7</v>
      </c>
      <c r="B100" s="1004" t="s">
        <v>2129</v>
      </c>
      <c r="C100" s="611" t="s">
        <v>9</v>
      </c>
      <c r="D100" s="461">
        <v>3</v>
      </c>
      <c r="E100" s="469"/>
      <c r="F100" s="823"/>
    </row>
    <row r="101" spans="1:6" x14ac:dyDescent="0.2">
      <c r="A101" s="821">
        <v>8</v>
      </c>
      <c r="B101" s="1004" t="s">
        <v>2130</v>
      </c>
      <c r="C101" s="611" t="s">
        <v>9</v>
      </c>
      <c r="D101" s="461">
        <v>1</v>
      </c>
      <c r="E101" s="469"/>
      <c r="F101" s="823"/>
    </row>
    <row r="102" spans="1:6" x14ac:dyDescent="0.2">
      <c r="A102" s="821">
        <v>9</v>
      </c>
      <c r="B102" s="1004" t="s">
        <v>2131</v>
      </c>
      <c r="C102" s="611" t="s">
        <v>9</v>
      </c>
      <c r="D102" s="461">
        <v>1</v>
      </c>
      <c r="E102" s="469"/>
      <c r="F102" s="823"/>
    </row>
    <row r="103" spans="1:6" x14ac:dyDescent="0.2">
      <c r="A103" s="821">
        <v>10</v>
      </c>
      <c r="B103" s="1004" t="s">
        <v>2132</v>
      </c>
      <c r="C103" s="611" t="s">
        <v>9</v>
      </c>
      <c r="D103" s="461">
        <v>1</v>
      </c>
      <c r="E103" s="469"/>
      <c r="F103" s="823"/>
    </row>
    <row r="104" spans="1:6" x14ac:dyDescent="0.2">
      <c r="A104" s="821">
        <v>11</v>
      </c>
      <c r="B104" s="1004" t="s">
        <v>2133</v>
      </c>
      <c r="C104" s="611" t="s">
        <v>9</v>
      </c>
      <c r="D104" s="461">
        <v>1</v>
      </c>
      <c r="E104" s="469"/>
      <c r="F104" s="823"/>
    </row>
    <row r="105" spans="1:6" x14ac:dyDescent="0.2">
      <c r="A105" s="821">
        <v>12</v>
      </c>
      <c r="B105" s="1006" t="s">
        <v>2134</v>
      </c>
      <c r="C105" s="611" t="s">
        <v>9</v>
      </c>
      <c r="D105" s="461">
        <v>5</v>
      </c>
      <c r="E105" s="469"/>
      <c r="F105" s="823"/>
    </row>
    <row r="106" spans="1:6" x14ac:dyDescent="0.2">
      <c r="A106" s="821">
        <v>13</v>
      </c>
      <c r="B106" s="1004" t="s">
        <v>1693</v>
      </c>
      <c r="C106" s="611" t="s">
        <v>9</v>
      </c>
      <c r="D106" s="461">
        <v>8</v>
      </c>
      <c r="E106" s="469"/>
      <c r="F106" s="823"/>
    </row>
    <row r="107" spans="1:6" ht="25.5" x14ac:dyDescent="0.2">
      <c r="A107" s="821">
        <v>14</v>
      </c>
      <c r="B107" s="1007" t="s">
        <v>2135</v>
      </c>
      <c r="C107" s="611" t="s">
        <v>9</v>
      </c>
      <c r="D107" s="461">
        <v>1</v>
      </c>
      <c r="E107" s="469"/>
      <c r="F107" s="823"/>
    </row>
    <row r="108" spans="1:6" x14ac:dyDescent="0.2">
      <c r="A108" s="821">
        <v>15</v>
      </c>
      <c r="B108" s="1004" t="s">
        <v>2136</v>
      </c>
      <c r="C108" s="611" t="s">
        <v>9</v>
      </c>
      <c r="D108" s="461">
        <v>1</v>
      </c>
      <c r="E108" s="469"/>
      <c r="F108" s="823"/>
    </row>
    <row r="109" spans="1:6" x14ac:dyDescent="0.2">
      <c r="A109" s="821">
        <v>16</v>
      </c>
      <c r="B109" s="1004" t="s">
        <v>2137</v>
      </c>
      <c r="C109" s="611" t="s">
        <v>9</v>
      </c>
      <c r="D109" s="461">
        <v>1</v>
      </c>
      <c r="E109" s="469"/>
      <c r="F109" s="823"/>
    </row>
    <row r="110" spans="1:6" x14ac:dyDescent="0.2">
      <c r="A110" s="821">
        <v>17</v>
      </c>
      <c r="B110" s="1004" t="s">
        <v>2138</v>
      </c>
      <c r="C110" s="611" t="s">
        <v>9</v>
      </c>
      <c r="D110" s="461">
        <v>1</v>
      </c>
      <c r="E110" s="469"/>
      <c r="F110" s="823"/>
    </row>
    <row r="111" spans="1:6" x14ac:dyDescent="0.2">
      <c r="A111" s="821">
        <v>18</v>
      </c>
      <c r="B111" s="1004" t="s">
        <v>2139</v>
      </c>
      <c r="C111" s="611" t="s">
        <v>9</v>
      </c>
      <c r="D111" s="461">
        <v>1</v>
      </c>
      <c r="E111" s="469"/>
      <c r="F111" s="823"/>
    </row>
    <row r="112" spans="1:6" x14ac:dyDescent="0.2">
      <c r="A112" s="821">
        <v>19</v>
      </c>
      <c r="B112" s="1004" t="s">
        <v>2140</v>
      </c>
      <c r="C112" s="611" t="s">
        <v>9</v>
      </c>
      <c r="D112" s="461">
        <v>1</v>
      </c>
      <c r="E112" s="469"/>
      <c r="F112" s="823"/>
    </row>
    <row r="113" spans="1:6" ht="51" x14ac:dyDescent="0.2">
      <c r="A113" s="821">
        <v>20</v>
      </c>
      <c r="B113" s="1007" t="s">
        <v>2207</v>
      </c>
      <c r="C113" s="611" t="s">
        <v>9</v>
      </c>
      <c r="D113" s="461">
        <v>1</v>
      </c>
      <c r="E113" s="469"/>
      <c r="F113" s="823"/>
    </row>
    <row r="114" spans="1:6" ht="63.75" x14ac:dyDescent="0.2">
      <c r="A114" s="821">
        <v>21</v>
      </c>
      <c r="B114" s="1007" t="s">
        <v>2208</v>
      </c>
      <c r="C114" s="611" t="s">
        <v>9</v>
      </c>
      <c r="D114" s="461">
        <v>1</v>
      </c>
      <c r="E114" s="469"/>
      <c r="F114" s="823"/>
    </row>
    <row r="115" spans="1:6" ht="63.75" x14ac:dyDescent="0.2">
      <c r="A115" s="821">
        <v>22</v>
      </c>
      <c r="B115" s="1007" t="s">
        <v>2209</v>
      </c>
      <c r="C115" s="611" t="s">
        <v>9</v>
      </c>
      <c r="D115" s="461">
        <v>3</v>
      </c>
      <c r="E115" s="469"/>
      <c r="F115" s="823"/>
    </row>
    <row r="116" spans="1:6" ht="25.5" x14ac:dyDescent="0.25">
      <c r="A116" s="821">
        <v>23</v>
      </c>
      <c r="B116" s="1300" t="s">
        <v>2200</v>
      </c>
      <c r="C116" s="611" t="s">
        <v>9</v>
      </c>
      <c r="D116" s="461">
        <v>4</v>
      </c>
      <c r="E116" s="469"/>
      <c r="F116" s="823"/>
    </row>
    <row r="117" spans="1:6" ht="25.5" x14ac:dyDescent="0.25">
      <c r="A117" s="821">
        <v>24</v>
      </c>
      <c r="B117" s="1300" t="s">
        <v>2201</v>
      </c>
      <c r="C117" s="611" t="s">
        <v>9</v>
      </c>
      <c r="D117" s="461">
        <v>1</v>
      </c>
      <c r="E117" s="469"/>
      <c r="F117" s="823"/>
    </row>
    <row r="118" spans="1:6" ht="51" x14ac:dyDescent="0.2">
      <c r="A118" s="821">
        <v>25</v>
      </c>
      <c r="B118" s="1013" t="s">
        <v>2210</v>
      </c>
      <c r="C118" s="611" t="s">
        <v>9</v>
      </c>
      <c r="D118" s="461">
        <v>1</v>
      </c>
      <c r="E118" s="469"/>
      <c r="F118" s="823"/>
    </row>
    <row r="119" spans="1:6" ht="25.5" x14ac:dyDescent="0.2">
      <c r="A119" s="821">
        <v>26</v>
      </c>
      <c r="B119" s="1013" t="s">
        <v>2211</v>
      </c>
      <c r="C119" s="611" t="s">
        <v>9</v>
      </c>
      <c r="D119" s="461">
        <v>1</v>
      </c>
      <c r="E119" s="469"/>
      <c r="F119" s="823"/>
    </row>
    <row r="120" spans="1:6" x14ac:dyDescent="0.2">
      <c r="A120" s="821">
        <v>27</v>
      </c>
      <c r="B120" s="1009" t="s">
        <v>2142</v>
      </c>
      <c r="C120" s="611" t="s">
        <v>9</v>
      </c>
      <c r="D120" s="461">
        <v>1</v>
      </c>
      <c r="E120" s="469"/>
      <c r="F120" s="823"/>
    </row>
    <row r="121" spans="1:6" x14ac:dyDescent="0.2">
      <c r="A121" s="821">
        <v>28</v>
      </c>
      <c r="B121" s="1009" t="s">
        <v>2143</v>
      </c>
      <c r="C121" s="611" t="s">
        <v>9</v>
      </c>
      <c r="D121" s="461">
        <v>2</v>
      </c>
      <c r="E121" s="469"/>
      <c r="F121" s="823"/>
    </row>
    <row r="122" spans="1:6" x14ac:dyDescent="0.2">
      <c r="A122" s="821">
        <v>29</v>
      </c>
      <c r="B122" s="1009" t="s">
        <v>2144</v>
      </c>
      <c r="C122" s="611" t="s">
        <v>9</v>
      </c>
      <c r="D122" s="461">
        <v>1</v>
      </c>
      <c r="E122" s="469"/>
      <c r="F122" s="823"/>
    </row>
    <row r="123" spans="1:6" x14ac:dyDescent="0.2">
      <c r="A123" s="821">
        <v>30</v>
      </c>
      <c r="B123" s="1008" t="s">
        <v>2145</v>
      </c>
      <c r="C123" s="611" t="s">
        <v>9</v>
      </c>
      <c r="D123" s="461">
        <v>2</v>
      </c>
      <c r="E123" s="469"/>
      <c r="F123" s="823"/>
    </row>
    <row r="124" spans="1:6" x14ac:dyDescent="0.2">
      <c r="A124" s="821">
        <v>31</v>
      </c>
      <c r="B124" s="1009" t="s">
        <v>2146</v>
      </c>
      <c r="C124" s="611" t="s">
        <v>9</v>
      </c>
      <c r="D124" s="461">
        <v>1</v>
      </c>
      <c r="E124" s="469"/>
      <c r="F124" s="823"/>
    </row>
    <row r="125" spans="1:6" ht="13.5" thickBot="1" x14ac:dyDescent="0.25">
      <c r="A125" s="824">
        <v>32</v>
      </c>
      <c r="B125" s="1009" t="s">
        <v>2147</v>
      </c>
      <c r="C125" s="611" t="s">
        <v>9</v>
      </c>
      <c r="D125" s="461">
        <v>2</v>
      </c>
      <c r="E125" s="470"/>
      <c r="F125" s="827"/>
    </row>
    <row r="126" spans="1:6" x14ac:dyDescent="0.25">
      <c r="A126" s="1738" t="s">
        <v>1718</v>
      </c>
      <c r="B126" s="1739"/>
      <c r="C126" s="1739"/>
      <c r="D126" s="1739"/>
      <c r="E126" s="1739"/>
      <c r="F126" s="1740"/>
    </row>
    <row r="127" spans="1:6" ht="13.5" thickBot="1" x14ac:dyDescent="0.3">
      <c r="A127" s="1741"/>
      <c r="B127" s="1742"/>
      <c r="C127" s="1742"/>
      <c r="D127" s="1742"/>
      <c r="E127" s="1742"/>
      <c r="F127" s="1743"/>
    </row>
    <row r="128" spans="1:6" x14ac:dyDescent="0.25">
      <c r="A128" s="817">
        <v>33</v>
      </c>
      <c r="B128" s="972" t="s">
        <v>1719</v>
      </c>
      <c r="C128" s="818" t="s">
        <v>9</v>
      </c>
      <c r="D128" s="462">
        <v>10</v>
      </c>
      <c r="E128" s="468"/>
      <c r="F128" s="820"/>
    </row>
    <row r="129" spans="1:6" x14ac:dyDescent="0.25">
      <c r="A129" s="821">
        <v>34</v>
      </c>
      <c r="B129" s="971" t="s">
        <v>1695</v>
      </c>
      <c r="C129" s="611" t="s">
        <v>9</v>
      </c>
      <c r="D129" s="461">
        <v>4</v>
      </c>
      <c r="E129" s="469"/>
      <c r="F129" s="823"/>
    </row>
    <row r="130" spans="1:6" x14ac:dyDescent="0.25">
      <c r="A130" s="821">
        <v>35</v>
      </c>
      <c r="B130" s="971" t="s">
        <v>1720</v>
      </c>
      <c r="C130" s="611" t="s">
        <v>9</v>
      </c>
      <c r="D130" s="461">
        <v>2</v>
      </c>
      <c r="E130" s="469"/>
      <c r="F130" s="823"/>
    </row>
    <row r="131" spans="1:6" x14ac:dyDescent="0.25">
      <c r="A131" s="821">
        <v>36</v>
      </c>
      <c r="B131" s="971" t="s">
        <v>1697</v>
      </c>
      <c r="C131" s="611" t="s">
        <v>9</v>
      </c>
      <c r="D131" s="461">
        <v>3</v>
      </c>
      <c r="E131" s="469"/>
      <c r="F131" s="823"/>
    </row>
    <row r="132" spans="1:6" x14ac:dyDescent="0.25">
      <c r="A132" s="821">
        <v>37</v>
      </c>
      <c r="B132" s="971" t="s">
        <v>1698</v>
      </c>
      <c r="C132" s="611" t="s">
        <v>9</v>
      </c>
      <c r="D132" s="461">
        <v>2</v>
      </c>
      <c r="E132" s="469"/>
      <c r="F132" s="823"/>
    </row>
    <row r="133" spans="1:6" x14ac:dyDescent="0.25">
      <c r="A133" s="821">
        <v>38</v>
      </c>
      <c r="B133" s="971" t="s">
        <v>1721</v>
      </c>
      <c r="C133" s="611" t="s">
        <v>9</v>
      </c>
      <c r="D133" s="461">
        <v>16</v>
      </c>
      <c r="E133" s="469"/>
      <c r="F133" s="823"/>
    </row>
    <row r="134" spans="1:6" ht="38.25" x14ac:dyDescent="0.25">
      <c r="A134" s="821">
        <v>39</v>
      </c>
      <c r="B134" s="971" t="s">
        <v>2212</v>
      </c>
      <c r="C134" s="611" t="s">
        <v>9</v>
      </c>
      <c r="D134" s="461">
        <v>1</v>
      </c>
      <c r="E134" s="469"/>
      <c r="F134" s="823"/>
    </row>
    <row r="135" spans="1:6" ht="38.25" x14ac:dyDescent="0.25">
      <c r="A135" s="821">
        <v>40</v>
      </c>
      <c r="B135" s="971" t="s">
        <v>2213</v>
      </c>
      <c r="C135" s="611" t="s">
        <v>9</v>
      </c>
      <c r="D135" s="461">
        <v>2</v>
      </c>
      <c r="E135" s="469"/>
      <c r="F135" s="823"/>
    </row>
    <row r="136" spans="1:6" x14ac:dyDescent="0.25">
      <c r="A136" s="821">
        <v>41</v>
      </c>
      <c r="B136" s="971" t="s">
        <v>1700</v>
      </c>
      <c r="C136" s="611" t="s">
        <v>9</v>
      </c>
      <c r="D136" s="461">
        <v>16</v>
      </c>
      <c r="E136" s="469"/>
      <c r="F136" s="823"/>
    </row>
    <row r="137" spans="1:6" x14ac:dyDescent="0.25">
      <c r="A137" s="821">
        <v>42</v>
      </c>
      <c r="B137" s="971" t="s">
        <v>1722</v>
      </c>
      <c r="C137" s="611" t="s">
        <v>9</v>
      </c>
      <c r="D137" s="461">
        <v>15</v>
      </c>
      <c r="E137" s="469"/>
      <c r="F137" s="823"/>
    </row>
    <row r="138" spans="1:6" x14ac:dyDescent="0.25">
      <c r="A138" s="821">
        <v>43</v>
      </c>
      <c r="B138" s="971" t="s">
        <v>1702</v>
      </c>
      <c r="C138" s="611" t="s">
        <v>9</v>
      </c>
      <c r="D138" s="461">
        <v>2</v>
      </c>
      <c r="E138" s="469"/>
      <c r="F138" s="823"/>
    </row>
    <row r="139" spans="1:6" ht="13.5" thickBot="1" x14ac:dyDescent="0.3">
      <c r="A139" s="824">
        <v>44</v>
      </c>
      <c r="B139" s="973" t="s">
        <v>1723</v>
      </c>
      <c r="C139" s="825" t="s">
        <v>9</v>
      </c>
      <c r="D139" s="463">
        <v>4</v>
      </c>
      <c r="E139" s="470"/>
      <c r="F139" s="827"/>
    </row>
    <row r="140" spans="1:6" ht="13.5" thickBot="1" x14ac:dyDescent="0.3">
      <c r="A140" s="1263" t="s">
        <v>1724</v>
      </c>
      <c r="B140" s="963"/>
      <c r="C140" s="813"/>
      <c r="D140" s="814"/>
      <c r="E140" s="815"/>
      <c r="F140" s="842"/>
    </row>
    <row r="141" spans="1:6" ht="25.5" x14ac:dyDescent="0.2">
      <c r="A141" s="474">
        <v>45</v>
      </c>
      <c r="B141" s="1013" t="s">
        <v>2148</v>
      </c>
      <c r="C141" s="818" t="s">
        <v>9</v>
      </c>
      <c r="D141" s="462">
        <v>2</v>
      </c>
      <c r="E141" s="477"/>
      <c r="F141" s="820"/>
    </row>
    <row r="142" spans="1:6" x14ac:dyDescent="0.2">
      <c r="A142" s="475">
        <v>46</v>
      </c>
      <c r="B142" s="1009" t="s">
        <v>2149</v>
      </c>
      <c r="C142" s="611" t="s">
        <v>9</v>
      </c>
      <c r="D142" s="461">
        <v>4</v>
      </c>
      <c r="E142" s="478"/>
      <c r="F142" s="823"/>
    </row>
    <row r="143" spans="1:6" ht="25.5" x14ac:dyDescent="0.2">
      <c r="A143" s="475">
        <v>47</v>
      </c>
      <c r="B143" s="1013" t="s">
        <v>2150</v>
      </c>
      <c r="C143" s="611" t="s">
        <v>9</v>
      </c>
      <c r="D143" s="461">
        <v>4</v>
      </c>
      <c r="E143" s="478"/>
      <c r="F143" s="823"/>
    </row>
    <row r="144" spans="1:6" x14ac:dyDescent="0.2">
      <c r="A144" s="475">
        <v>48</v>
      </c>
      <c r="B144" s="1009" t="s">
        <v>2151</v>
      </c>
      <c r="C144" s="611" t="s">
        <v>9</v>
      </c>
      <c r="D144" s="461">
        <v>4</v>
      </c>
      <c r="E144" s="478"/>
      <c r="F144" s="823"/>
    </row>
    <row r="145" spans="1:6" x14ac:dyDescent="0.2">
      <c r="A145" s="475">
        <v>49</v>
      </c>
      <c r="B145" s="1009" t="s">
        <v>2152</v>
      </c>
      <c r="C145" s="611" t="s">
        <v>9</v>
      </c>
      <c r="D145" s="461">
        <v>4</v>
      </c>
      <c r="E145" s="478"/>
      <c r="F145" s="823"/>
    </row>
    <row r="146" spans="1:6" x14ac:dyDescent="0.2">
      <c r="A146" s="475">
        <v>50</v>
      </c>
      <c r="B146" s="1014" t="s">
        <v>2153</v>
      </c>
      <c r="C146" s="611" t="s">
        <v>9</v>
      </c>
      <c r="D146" s="461">
        <v>12</v>
      </c>
      <c r="E146" s="478"/>
      <c r="F146" s="823"/>
    </row>
    <row r="147" spans="1:6" x14ac:dyDescent="0.2">
      <c r="A147" s="475">
        <v>51</v>
      </c>
      <c r="B147" s="1009" t="s">
        <v>2154</v>
      </c>
      <c r="C147" s="611" t="s">
        <v>9</v>
      </c>
      <c r="D147" s="461">
        <v>2</v>
      </c>
      <c r="E147" s="478"/>
      <c r="F147" s="823"/>
    </row>
    <row r="148" spans="1:6" x14ac:dyDescent="0.2">
      <c r="A148" s="475">
        <v>52</v>
      </c>
      <c r="B148" s="1009" t="s">
        <v>2155</v>
      </c>
      <c r="C148" s="611" t="s">
        <v>9</v>
      </c>
      <c r="D148" s="461">
        <v>2</v>
      </c>
      <c r="E148" s="478"/>
      <c r="F148" s="823"/>
    </row>
    <row r="149" spans="1:6" x14ac:dyDescent="0.2">
      <c r="A149" s="475">
        <v>53</v>
      </c>
      <c r="B149" s="1009" t="s">
        <v>2156</v>
      </c>
      <c r="C149" s="611" t="s">
        <v>9</v>
      </c>
      <c r="D149" s="461">
        <v>2</v>
      </c>
      <c r="E149" s="478"/>
      <c r="F149" s="823"/>
    </row>
    <row r="150" spans="1:6" x14ac:dyDescent="0.2">
      <c r="A150" s="475">
        <v>54</v>
      </c>
      <c r="B150" s="1009" t="s">
        <v>2157</v>
      </c>
      <c r="C150" s="611" t="s">
        <v>9</v>
      </c>
      <c r="D150" s="461">
        <v>4</v>
      </c>
      <c r="E150" s="478"/>
      <c r="F150" s="823"/>
    </row>
    <row r="151" spans="1:6" x14ac:dyDescent="0.2">
      <c r="A151" s="475">
        <v>55</v>
      </c>
      <c r="B151" s="1009" t="s">
        <v>2158</v>
      </c>
      <c r="C151" s="611" t="s">
        <v>9</v>
      </c>
      <c r="D151" s="461">
        <v>4</v>
      </c>
      <c r="E151" s="478"/>
      <c r="F151" s="823"/>
    </row>
    <row r="152" spans="1:6" ht="13.5" thickBot="1" x14ac:dyDescent="0.25">
      <c r="A152" s="476">
        <v>56</v>
      </c>
      <c r="B152" s="1009" t="s">
        <v>2159</v>
      </c>
      <c r="C152" s="825" t="s">
        <v>9</v>
      </c>
      <c r="D152" s="463">
        <v>1</v>
      </c>
      <c r="E152" s="479"/>
      <c r="F152" s="827"/>
    </row>
    <row r="153" spans="1:6" ht="13.5" thickBot="1" x14ac:dyDescent="0.3">
      <c r="A153" s="1263" t="s">
        <v>1725</v>
      </c>
      <c r="B153" s="966"/>
      <c r="C153" s="1264"/>
      <c r="D153" s="828"/>
      <c r="E153" s="815"/>
      <c r="F153" s="816"/>
    </row>
    <row r="154" spans="1:6" x14ac:dyDescent="0.25">
      <c r="A154" s="833">
        <v>58</v>
      </c>
      <c r="B154" s="974" t="s">
        <v>1727</v>
      </c>
      <c r="C154" s="611" t="s">
        <v>9</v>
      </c>
      <c r="D154" s="452">
        <v>2</v>
      </c>
      <c r="E154" s="468"/>
      <c r="F154" s="823"/>
    </row>
    <row r="155" spans="1:6" ht="25.5" x14ac:dyDescent="0.25">
      <c r="A155" s="833">
        <v>59</v>
      </c>
      <c r="B155" s="974" t="s">
        <v>1728</v>
      </c>
      <c r="C155" s="611" t="s">
        <v>9</v>
      </c>
      <c r="D155" s="452">
        <v>2</v>
      </c>
      <c r="E155" s="469"/>
      <c r="F155" s="823"/>
    </row>
    <row r="156" spans="1:6" ht="13.5" thickBot="1" x14ac:dyDescent="0.3">
      <c r="A156" s="833">
        <v>60</v>
      </c>
      <c r="B156" s="974" t="s">
        <v>1707</v>
      </c>
      <c r="C156" s="611" t="s">
        <v>9</v>
      </c>
      <c r="D156" s="452">
        <v>2</v>
      </c>
      <c r="E156" s="470"/>
      <c r="F156" s="823"/>
    </row>
    <row r="157" spans="1:6" ht="13.5" thickBot="1" x14ac:dyDescent="0.3">
      <c r="A157" s="1263" t="s">
        <v>1726</v>
      </c>
      <c r="B157" s="966"/>
      <c r="C157" s="1264"/>
      <c r="D157" s="828"/>
      <c r="E157" s="815"/>
      <c r="F157" s="816"/>
    </row>
    <row r="158" spans="1:6" x14ac:dyDescent="0.25">
      <c r="A158" s="834">
        <v>61</v>
      </c>
      <c r="B158" s="974" t="s">
        <v>1729</v>
      </c>
      <c r="C158" s="818" t="s">
        <v>9</v>
      </c>
      <c r="D158" s="451">
        <v>2</v>
      </c>
      <c r="E158" s="468"/>
      <c r="F158" s="820"/>
    </row>
    <row r="159" spans="1:6" x14ac:dyDescent="0.25">
      <c r="A159" s="833">
        <v>62</v>
      </c>
      <c r="B159" s="974" t="s">
        <v>1709</v>
      </c>
      <c r="C159" s="611" t="s">
        <v>9</v>
      </c>
      <c r="D159" s="452">
        <v>2</v>
      </c>
      <c r="E159" s="469"/>
      <c r="F159" s="823"/>
    </row>
    <row r="160" spans="1:6" ht="25.5" x14ac:dyDescent="0.25">
      <c r="A160" s="833">
        <v>63</v>
      </c>
      <c r="B160" s="974" t="s">
        <v>1730</v>
      </c>
      <c r="C160" s="611" t="s">
        <v>9</v>
      </c>
      <c r="D160" s="452">
        <v>2</v>
      </c>
      <c r="E160" s="469"/>
      <c r="F160" s="823"/>
    </row>
    <row r="161" spans="1:6" ht="25.5" x14ac:dyDescent="0.25">
      <c r="A161" s="833">
        <v>64</v>
      </c>
      <c r="B161" s="974" t="s">
        <v>1731</v>
      </c>
      <c r="C161" s="611" t="s">
        <v>9</v>
      </c>
      <c r="D161" s="452">
        <v>2</v>
      </c>
      <c r="E161" s="469"/>
      <c r="F161" s="823"/>
    </row>
    <row r="162" spans="1:6" ht="13.5" thickBot="1" x14ac:dyDescent="0.3">
      <c r="A162" s="835">
        <v>65</v>
      </c>
      <c r="B162" s="974" t="s">
        <v>1732</v>
      </c>
      <c r="C162" s="825" t="s">
        <v>9</v>
      </c>
      <c r="D162" s="453">
        <v>2</v>
      </c>
      <c r="E162" s="470"/>
      <c r="F162" s="827"/>
    </row>
    <row r="163" spans="1:6" ht="13.5" thickBot="1" x14ac:dyDescent="0.3">
      <c r="A163" s="1768" t="s">
        <v>1733</v>
      </c>
      <c r="B163" s="1769"/>
      <c r="C163" s="1769"/>
      <c r="D163" s="1769"/>
      <c r="E163" s="1769"/>
      <c r="F163" s="836"/>
    </row>
    <row r="164" spans="1:6" ht="13.5" thickBot="1" x14ac:dyDescent="0.3"/>
    <row r="165" spans="1:6" ht="13.5" thickBot="1" x14ac:dyDescent="0.3">
      <c r="A165" s="1754" t="s">
        <v>1734</v>
      </c>
      <c r="B165" s="1755"/>
      <c r="C165" s="1755"/>
      <c r="D165" s="1755"/>
      <c r="E165" s="1755"/>
      <c r="F165" s="1756"/>
    </row>
    <row r="166" spans="1:6" x14ac:dyDescent="0.25">
      <c r="A166" s="1757" t="s">
        <v>487</v>
      </c>
      <c r="B166" s="1757" t="s">
        <v>492</v>
      </c>
      <c r="C166" s="1757" t="s">
        <v>545</v>
      </c>
      <c r="D166" s="1764" t="s">
        <v>547</v>
      </c>
      <c r="E166" s="1766" t="s">
        <v>554</v>
      </c>
      <c r="F166" s="1767"/>
    </row>
    <row r="167" spans="1:6" ht="13.5" thickBot="1" x14ac:dyDescent="0.3">
      <c r="A167" s="1758"/>
      <c r="B167" s="1758"/>
      <c r="C167" s="1758"/>
      <c r="D167" s="1765"/>
      <c r="E167" s="811" t="s">
        <v>549</v>
      </c>
      <c r="F167" s="812" t="s">
        <v>548</v>
      </c>
    </row>
    <row r="168" spans="1:6" x14ac:dyDescent="0.25">
      <c r="A168" s="1723" t="s">
        <v>2162</v>
      </c>
      <c r="B168" s="1724"/>
      <c r="C168" s="1724"/>
      <c r="D168" s="1724"/>
      <c r="E168" s="1724"/>
      <c r="F168" s="1725"/>
    </row>
    <row r="169" spans="1:6" ht="13.5" thickBot="1" x14ac:dyDescent="0.3">
      <c r="A169" s="1726"/>
      <c r="B169" s="1727"/>
      <c r="C169" s="1727"/>
      <c r="D169" s="1727"/>
      <c r="E169" s="1727"/>
      <c r="F169" s="1728"/>
    </row>
    <row r="170" spans="1:6" ht="13.5" thickBot="1" x14ac:dyDescent="0.3">
      <c r="A170" s="841" t="s">
        <v>1735</v>
      </c>
      <c r="B170" s="963"/>
      <c r="C170" s="813"/>
      <c r="D170" s="814"/>
      <c r="E170" s="815"/>
      <c r="F170" s="842"/>
    </row>
    <row r="171" spans="1:6" x14ac:dyDescent="0.2">
      <c r="A171" s="817">
        <v>1</v>
      </c>
      <c r="B171" s="1005" t="s">
        <v>2163</v>
      </c>
      <c r="C171" s="818" t="s">
        <v>9</v>
      </c>
      <c r="D171" s="461">
        <v>1</v>
      </c>
      <c r="E171" s="468"/>
      <c r="F171" s="820"/>
    </row>
    <row r="172" spans="1:6" x14ac:dyDescent="0.2">
      <c r="A172" s="821">
        <v>2</v>
      </c>
      <c r="B172" s="1005" t="s">
        <v>2126</v>
      </c>
      <c r="C172" s="611" t="s">
        <v>9</v>
      </c>
      <c r="D172" s="461">
        <v>1</v>
      </c>
      <c r="E172" s="469"/>
      <c r="F172" s="823"/>
    </row>
    <row r="173" spans="1:6" ht="25.5" x14ac:dyDescent="0.2">
      <c r="A173" s="821">
        <v>3</v>
      </c>
      <c r="B173" s="1010" t="str">
        <f>B96</f>
        <v>ANEL DE VEDAÇÃO, material: Cobre. POS: 411.01; Item Sulzer: 021 051 200 312; Part Number: 104 560 442 182.</v>
      </c>
      <c r="C173" s="611" t="s">
        <v>9</v>
      </c>
      <c r="D173" s="461">
        <v>4</v>
      </c>
      <c r="E173" s="469"/>
      <c r="F173" s="823"/>
    </row>
    <row r="174" spans="1:6" ht="25.5" x14ac:dyDescent="0.2">
      <c r="A174" s="821">
        <v>4</v>
      </c>
      <c r="B174" s="1010" t="str">
        <f>B97</f>
        <v>ANEL DE VEDAÇÃO, material: Cobre. POS: 411.02; Item Sulzer: 021 051 200 552; Part Number: 104 560 442 352.</v>
      </c>
      <c r="C174" s="611" t="s">
        <v>9</v>
      </c>
      <c r="D174" s="461">
        <v>2</v>
      </c>
      <c r="E174" s="469"/>
      <c r="F174" s="823"/>
    </row>
    <row r="175" spans="1:6" x14ac:dyDescent="0.2">
      <c r="A175" s="821">
        <v>5</v>
      </c>
      <c r="B175" s="1004" t="s">
        <v>2127</v>
      </c>
      <c r="C175" s="611" t="s">
        <v>9</v>
      </c>
      <c r="D175" s="461">
        <v>1</v>
      </c>
      <c r="E175" s="469"/>
      <c r="F175" s="823"/>
    </row>
    <row r="176" spans="1:6" x14ac:dyDescent="0.2">
      <c r="A176" s="821">
        <v>6</v>
      </c>
      <c r="B176" s="1004" t="s">
        <v>2128</v>
      </c>
      <c r="C176" s="611" t="s">
        <v>9</v>
      </c>
      <c r="D176" s="461">
        <v>1</v>
      </c>
      <c r="E176" s="469"/>
      <c r="F176" s="823"/>
    </row>
    <row r="177" spans="1:6" x14ac:dyDescent="0.2">
      <c r="A177" s="821">
        <v>7</v>
      </c>
      <c r="B177" s="1004" t="s">
        <v>2129</v>
      </c>
      <c r="C177" s="611" t="s">
        <v>9</v>
      </c>
      <c r="D177" s="461">
        <v>2</v>
      </c>
      <c r="E177" s="469"/>
      <c r="F177" s="823"/>
    </row>
    <row r="178" spans="1:6" x14ac:dyDescent="0.2">
      <c r="A178" s="821">
        <v>8</v>
      </c>
      <c r="B178" s="1004" t="s">
        <v>2130</v>
      </c>
      <c r="C178" s="611" t="s">
        <v>9</v>
      </c>
      <c r="D178" s="461">
        <v>1</v>
      </c>
      <c r="E178" s="469"/>
      <c r="F178" s="823"/>
    </row>
    <row r="179" spans="1:6" x14ac:dyDescent="0.2">
      <c r="A179" s="821">
        <v>9</v>
      </c>
      <c r="B179" s="1004" t="s">
        <v>2131</v>
      </c>
      <c r="C179" s="611" t="s">
        <v>9</v>
      </c>
      <c r="D179" s="461">
        <v>1</v>
      </c>
      <c r="E179" s="469"/>
      <c r="F179" s="823"/>
    </row>
    <row r="180" spans="1:6" x14ac:dyDescent="0.2">
      <c r="A180" s="821">
        <v>10</v>
      </c>
      <c r="B180" s="1004" t="s">
        <v>2132</v>
      </c>
      <c r="C180" s="611" t="s">
        <v>9</v>
      </c>
      <c r="D180" s="461">
        <v>1</v>
      </c>
      <c r="E180" s="469"/>
      <c r="F180" s="823"/>
    </row>
    <row r="181" spans="1:6" x14ac:dyDescent="0.2">
      <c r="A181" s="821">
        <v>11</v>
      </c>
      <c r="B181" s="1004" t="s">
        <v>2133</v>
      </c>
      <c r="C181" s="611" t="s">
        <v>9</v>
      </c>
      <c r="D181" s="461">
        <v>1</v>
      </c>
      <c r="E181" s="469"/>
      <c r="F181" s="823"/>
    </row>
    <row r="182" spans="1:6" x14ac:dyDescent="0.2">
      <c r="A182" s="821">
        <v>12</v>
      </c>
      <c r="B182" s="1006" t="s">
        <v>2134</v>
      </c>
      <c r="C182" s="611" t="s">
        <v>9</v>
      </c>
      <c r="D182" s="461">
        <v>5</v>
      </c>
      <c r="E182" s="469"/>
      <c r="F182" s="823"/>
    </row>
    <row r="183" spans="1:6" x14ac:dyDescent="0.2">
      <c r="A183" s="821">
        <v>13</v>
      </c>
      <c r="B183" s="1004" t="s">
        <v>1693</v>
      </c>
      <c r="C183" s="611" t="s">
        <v>9</v>
      </c>
      <c r="D183" s="461">
        <v>8</v>
      </c>
      <c r="E183" s="469"/>
      <c r="F183" s="823"/>
    </row>
    <row r="184" spans="1:6" ht="25.5" x14ac:dyDescent="0.2">
      <c r="A184" s="821">
        <v>14</v>
      </c>
      <c r="B184" s="1007" t="s">
        <v>2135</v>
      </c>
      <c r="C184" s="611" t="s">
        <v>9</v>
      </c>
      <c r="D184" s="461">
        <v>1</v>
      </c>
      <c r="E184" s="469"/>
      <c r="F184" s="823"/>
    </row>
    <row r="185" spans="1:6" x14ac:dyDescent="0.2">
      <c r="A185" s="821">
        <v>15</v>
      </c>
      <c r="B185" s="1004" t="s">
        <v>2136</v>
      </c>
      <c r="C185" s="611" t="s">
        <v>9</v>
      </c>
      <c r="D185" s="461">
        <v>1</v>
      </c>
      <c r="E185" s="469"/>
      <c r="F185" s="823"/>
    </row>
    <row r="186" spans="1:6" x14ac:dyDescent="0.2">
      <c r="A186" s="821">
        <v>16</v>
      </c>
      <c r="B186" s="1004" t="s">
        <v>2137</v>
      </c>
      <c r="C186" s="611" t="s">
        <v>9</v>
      </c>
      <c r="D186" s="461">
        <v>1</v>
      </c>
      <c r="E186" s="469"/>
      <c r="F186" s="823"/>
    </row>
    <row r="187" spans="1:6" x14ac:dyDescent="0.2">
      <c r="A187" s="821">
        <v>17</v>
      </c>
      <c r="B187" s="1004" t="s">
        <v>2138</v>
      </c>
      <c r="C187" s="611" t="s">
        <v>9</v>
      </c>
      <c r="D187" s="461">
        <v>1</v>
      </c>
      <c r="E187" s="469"/>
      <c r="F187" s="823"/>
    </row>
    <row r="188" spans="1:6" x14ac:dyDescent="0.2">
      <c r="A188" s="821">
        <v>18</v>
      </c>
      <c r="B188" s="1004" t="s">
        <v>2139</v>
      </c>
      <c r="C188" s="611" t="s">
        <v>9</v>
      </c>
      <c r="D188" s="461">
        <v>1</v>
      </c>
      <c r="E188" s="469"/>
      <c r="F188" s="823"/>
    </row>
    <row r="189" spans="1:6" x14ac:dyDescent="0.2">
      <c r="A189" s="821">
        <v>19</v>
      </c>
      <c r="B189" s="1004" t="s">
        <v>2140</v>
      </c>
      <c r="C189" s="611" t="s">
        <v>9</v>
      </c>
      <c r="D189" s="461">
        <v>1</v>
      </c>
      <c r="E189" s="469"/>
      <c r="F189" s="823"/>
    </row>
    <row r="190" spans="1:6" ht="51" x14ac:dyDescent="0.2">
      <c r="A190" s="821">
        <v>20</v>
      </c>
      <c r="B190" s="1007" t="s">
        <v>2214</v>
      </c>
      <c r="C190" s="611" t="s">
        <v>9</v>
      </c>
      <c r="D190" s="461">
        <v>1</v>
      </c>
      <c r="E190" s="469"/>
      <c r="F190" s="823"/>
    </row>
    <row r="191" spans="1:6" ht="76.5" x14ac:dyDescent="0.2">
      <c r="A191" s="821">
        <v>21</v>
      </c>
      <c r="B191" s="1007" t="s">
        <v>2215</v>
      </c>
      <c r="C191" s="611" t="s">
        <v>9</v>
      </c>
      <c r="D191" s="461">
        <v>1</v>
      </c>
      <c r="E191" s="469"/>
      <c r="F191" s="823"/>
    </row>
    <row r="192" spans="1:6" ht="76.5" x14ac:dyDescent="0.2">
      <c r="A192" s="821">
        <v>22</v>
      </c>
      <c r="B192" s="1007" t="s">
        <v>2216</v>
      </c>
      <c r="C192" s="611" t="s">
        <v>9</v>
      </c>
      <c r="D192" s="461">
        <v>2</v>
      </c>
      <c r="E192" s="469"/>
      <c r="F192" s="823"/>
    </row>
    <row r="193" spans="1:6" ht="25.5" x14ac:dyDescent="0.2">
      <c r="A193" s="821">
        <v>23</v>
      </c>
      <c r="B193" s="1012" t="s">
        <v>2217</v>
      </c>
      <c r="C193" s="611" t="s">
        <v>9</v>
      </c>
      <c r="D193" s="461">
        <v>4</v>
      </c>
      <c r="E193" s="469"/>
      <c r="F193" s="823"/>
    </row>
    <row r="194" spans="1:6" ht="63.75" x14ac:dyDescent="0.25">
      <c r="A194" s="821">
        <v>24</v>
      </c>
      <c r="B194" s="1301" t="s">
        <v>2218</v>
      </c>
      <c r="C194" s="611" t="s">
        <v>9</v>
      </c>
      <c r="D194" s="461">
        <v>1</v>
      </c>
      <c r="E194" s="469"/>
      <c r="F194" s="823"/>
    </row>
    <row r="195" spans="1:6" x14ac:dyDescent="0.2">
      <c r="A195" s="821">
        <v>25</v>
      </c>
      <c r="B195" s="1009" t="s">
        <v>2141</v>
      </c>
      <c r="C195" s="611" t="s">
        <v>9</v>
      </c>
      <c r="D195" s="461">
        <v>1</v>
      </c>
      <c r="E195" s="469"/>
      <c r="F195" s="823"/>
    </row>
    <row r="196" spans="1:6" x14ac:dyDescent="0.2">
      <c r="A196" s="821">
        <v>26</v>
      </c>
      <c r="B196" s="1009" t="s">
        <v>2142</v>
      </c>
      <c r="C196" s="611" t="s">
        <v>9</v>
      </c>
      <c r="D196" s="461">
        <v>1</v>
      </c>
      <c r="E196" s="469"/>
      <c r="F196" s="823"/>
    </row>
    <row r="197" spans="1:6" x14ac:dyDescent="0.2">
      <c r="A197" s="821">
        <v>27</v>
      </c>
      <c r="B197" s="1009" t="s">
        <v>2143</v>
      </c>
      <c r="C197" s="611" t="s">
        <v>9</v>
      </c>
      <c r="D197" s="461">
        <v>1</v>
      </c>
      <c r="E197" s="469"/>
      <c r="F197" s="823"/>
    </row>
    <row r="198" spans="1:6" x14ac:dyDescent="0.2">
      <c r="A198" s="821">
        <v>28</v>
      </c>
      <c r="B198" s="1009" t="s">
        <v>2144</v>
      </c>
      <c r="C198" s="611" t="s">
        <v>9</v>
      </c>
      <c r="D198" s="461">
        <v>1</v>
      </c>
      <c r="E198" s="469"/>
      <c r="F198" s="823"/>
    </row>
    <row r="199" spans="1:6" x14ac:dyDescent="0.2">
      <c r="A199" s="821">
        <v>29</v>
      </c>
      <c r="B199" s="1008" t="s">
        <v>2145</v>
      </c>
      <c r="C199" s="611" t="s">
        <v>9</v>
      </c>
      <c r="D199" s="461">
        <v>2</v>
      </c>
      <c r="E199" s="469"/>
      <c r="F199" s="823"/>
    </row>
    <row r="200" spans="1:6" x14ac:dyDescent="0.2">
      <c r="A200" s="821">
        <v>30</v>
      </c>
      <c r="B200" s="1009" t="s">
        <v>2146</v>
      </c>
      <c r="C200" s="611" t="s">
        <v>9</v>
      </c>
      <c r="D200" s="461">
        <v>1</v>
      </c>
      <c r="E200" s="469"/>
      <c r="F200" s="823"/>
    </row>
    <row r="201" spans="1:6" ht="13.5" thickBot="1" x14ac:dyDescent="0.25">
      <c r="A201" s="821">
        <v>31</v>
      </c>
      <c r="B201" s="1009" t="s">
        <v>2147</v>
      </c>
      <c r="C201" s="611" t="s">
        <v>9</v>
      </c>
      <c r="D201" s="461">
        <v>2</v>
      </c>
      <c r="E201" s="470"/>
      <c r="F201" s="823"/>
    </row>
    <row r="202" spans="1:6" x14ac:dyDescent="0.25">
      <c r="A202" s="1738" t="s">
        <v>1736</v>
      </c>
      <c r="B202" s="1739"/>
      <c r="C202" s="1739"/>
      <c r="D202" s="1739"/>
      <c r="E202" s="1739"/>
      <c r="F202" s="1740"/>
    </row>
    <row r="203" spans="1:6" ht="13.5" thickBot="1" x14ac:dyDescent="0.3">
      <c r="A203" s="1741"/>
      <c r="B203" s="1742"/>
      <c r="C203" s="1742"/>
      <c r="D203" s="1742"/>
      <c r="E203" s="1742"/>
      <c r="F203" s="1743"/>
    </row>
    <row r="204" spans="1:6" x14ac:dyDescent="0.25">
      <c r="A204" s="1016">
        <v>33</v>
      </c>
      <c r="B204" s="1017" t="s">
        <v>1719</v>
      </c>
      <c r="C204" s="1018" t="s">
        <v>9</v>
      </c>
      <c r="D204" s="1019">
        <v>10</v>
      </c>
      <c r="E204" s="1020"/>
      <c r="F204" s="1021"/>
    </row>
    <row r="205" spans="1:6" x14ac:dyDescent="0.25">
      <c r="A205" s="821">
        <v>34</v>
      </c>
      <c r="B205" s="971" t="s">
        <v>1695</v>
      </c>
      <c r="C205" s="611" t="s">
        <v>9</v>
      </c>
      <c r="D205" s="461">
        <v>4</v>
      </c>
      <c r="E205" s="469"/>
      <c r="F205" s="823"/>
    </row>
    <row r="206" spans="1:6" x14ac:dyDescent="0.25">
      <c r="A206" s="821">
        <v>35</v>
      </c>
      <c r="B206" s="971" t="s">
        <v>1720</v>
      </c>
      <c r="C206" s="611" t="s">
        <v>9</v>
      </c>
      <c r="D206" s="461">
        <v>2</v>
      </c>
      <c r="E206" s="469"/>
      <c r="F206" s="823"/>
    </row>
    <row r="207" spans="1:6" x14ac:dyDescent="0.25">
      <c r="A207" s="821">
        <v>36</v>
      </c>
      <c r="B207" s="971" t="s">
        <v>1697</v>
      </c>
      <c r="C207" s="611" t="s">
        <v>9</v>
      </c>
      <c r="D207" s="461">
        <v>3</v>
      </c>
      <c r="E207" s="469"/>
      <c r="F207" s="823"/>
    </row>
    <row r="208" spans="1:6" x14ac:dyDescent="0.25">
      <c r="A208" s="821">
        <v>37</v>
      </c>
      <c r="B208" s="971" t="s">
        <v>1698</v>
      </c>
      <c r="C208" s="611" t="s">
        <v>9</v>
      </c>
      <c r="D208" s="461">
        <v>2</v>
      </c>
      <c r="E208" s="469"/>
      <c r="F208" s="823"/>
    </row>
    <row r="209" spans="1:6" x14ac:dyDescent="0.25">
      <c r="A209" s="821">
        <v>38</v>
      </c>
      <c r="B209" s="971" t="s">
        <v>1721</v>
      </c>
      <c r="C209" s="611" t="s">
        <v>9</v>
      </c>
      <c r="D209" s="461">
        <v>16</v>
      </c>
      <c r="E209" s="469"/>
      <c r="F209" s="823"/>
    </row>
    <row r="210" spans="1:6" ht="38.25" x14ac:dyDescent="0.25">
      <c r="A210" s="821">
        <v>39</v>
      </c>
      <c r="B210" s="971" t="s">
        <v>2219</v>
      </c>
      <c r="C210" s="611" t="s">
        <v>9</v>
      </c>
      <c r="D210" s="461">
        <v>2</v>
      </c>
      <c r="E210" s="469"/>
      <c r="F210" s="823"/>
    </row>
    <row r="211" spans="1:6" ht="38.25" x14ac:dyDescent="0.25">
      <c r="A211" s="821">
        <v>40</v>
      </c>
      <c r="B211" s="971" t="s">
        <v>2205</v>
      </c>
      <c r="C211" s="611" t="s">
        <v>9</v>
      </c>
      <c r="D211" s="461">
        <v>1</v>
      </c>
      <c r="E211" s="469"/>
      <c r="F211" s="823"/>
    </row>
    <row r="212" spans="1:6" x14ac:dyDescent="0.25">
      <c r="A212" s="821">
        <v>41</v>
      </c>
      <c r="B212" s="971" t="s">
        <v>1700</v>
      </c>
      <c r="C212" s="611" t="s">
        <v>9</v>
      </c>
      <c r="D212" s="461">
        <v>16</v>
      </c>
      <c r="E212" s="469"/>
      <c r="F212" s="823"/>
    </row>
    <row r="213" spans="1:6" x14ac:dyDescent="0.25">
      <c r="A213" s="821">
        <v>42</v>
      </c>
      <c r="B213" s="971" t="s">
        <v>1722</v>
      </c>
      <c r="C213" s="611" t="s">
        <v>9</v>
      </c>
      <c r="D213" s="461">
        <v>15</v>
      </c>
      <c r="E213" s="469"/>
      <c r="F213" s="823"/>
    </row>
    <row r="214" spans="1:6" x14ac:dyDescent="0.25">
      <c r="A214" s="821">
        <v>43</v>
      </c>
      <c r="B214" s="971" t="s">
        <v>1702</v>
      </c>
      <c r="C214" s="611" t="s">
        <v>9</v>
      </c>
      <c r="D214" s="461">
        <v>2</v>
      </c>
      <c r="E214" s="469"/>
      <c r="F214" s="823"/>
    </row>
    <row r="215" spans="1:6" ht="13.5" thickBot="1" x14ac:dyDescent="0.3">
      <c r="A215" s="824">
        <v>44</v>
      </c>
      <c r="B215" s="973" t="s">
        <v>1723</v>
      </c>
      <c r="C215" s="825" t="s">
        <v>9</v>
      </c>
      <c r="D215" s="461">
        <v>4</v>
      </c>
      <c r="E215" s="470"/>
      <c r="F215" s="827"/>
    </row>
    <row r="216" spans="1:6" ht="13.5" thickBot="1" x14ac:dyDescent="0.3">
      <c r="A216" s="1655" t="s">
        <v>1737</v>
      </c>
      <c r="B216" s="1656"/>
      <c r="C216" s="1656"/>
      <c r="D216" s="1656"/>
      <c r="E216" s="1656"/>
      <c r="F216" s="1744"/>
    </row>
    <row r="217" spans="1:6" ht="25.5" x14ac:dyDescent="0.2">
      <c r="A217" s="474">
        <v>45</v>
      </c>
      <c r="B217" s="1013" t="s">
        <v>2148</v>
      </c>
      <c r="C217" s="818" t="s">
        <v>9</v>
      </c>
      <c r="D217" s="461">
        <v>2</v>
      </c>
      <c r="E217" s="468"/>
      <c r="F217" s="820"/>
    </row>
    <row r="218" spans="1:6" x14ac:dyDescent="0.2">
      <c r="A218" s="475">
        <v>46</v>
      </c>
      <c r="B218" s="1009" t="s">
        <v>2149</v>
      </c>
      <c r="C218" s="611" t="s">
        <v>9</v>
      </c>
      <c r="D218" s="461">
        <v>4</v>
      </c>
      <c r="E218" s="469"/>
      <c r="F218" s="823"/>
    </row>
    <row r="219" spans="1:6" ht="25.5" x14ac:dyDescent="0.2">
      <c r="A219" s="475">
        <v>47</v>
      </c>
      <c r="B219" s="1013" t="s">
        <v>2150</v>
      </c>
      <c r="C219" s="611" t="s">
        <v>9</v>
      </c>
      <c r="D219" s="461">
        <v>4</v>
      </c>
      <c r="E219" s="469"/>
      <c r="F219" s="823"/>
    </row>
    <row r="220" spans="1:6" x14ac:dyDescent="0.2">
      <c r="A220" s="475">
        <v>48</v>
      </c>
      <c r="B220" s="1009" t="s">
        <v>2151</v>
      </c>
      <c r="C220" s="611" t="s">
        <v>9</v>
      </c>
      <c r="D220" s="461">
        <v>4</v>
      </c>
      <c r="E220" s="469"/>
      <c r="F220" s="823"/>
    </row>
    <row r="221" spans="1:6" x14ac:dyDescent="0.2">
      <c r="A221" s="475">
        <v>49</v>
      </c>
      <c r="B221" s="1009" t="s">
        <v>2152</v>
      </c>
      <c r="C221" s="611" t="s">
        <v>9</v>
      </c>
      <c r="D221" s="461">
        <v>4</v>
      </c>
      <c r="E221" s="469"/>
      <c r="F221" s="823"/>
    </row>
    <row r="222" spans="1:6" x14ac:dyDescent="0.2">
      <c r="A222" s="475">
        <v>50</v>
      </c>
      <c r="B222" s="1014" t="s">
        <v>2153</v>
      </c>
      <c r="C222" s="611" t="s">
        <v>9</v>
      </c>
      <c r="D222" s="461">
        <v>12</v>
      </c>
      <c r="E222" s="469"/>
      <c r="F222" s="823"/>
    </row>
    <row r="223" spans="1:6" x14ac:dyDescent="0.2">
      <c r="A223" s="475">
        <v>51</v>
      </c>
      <c r="B223" s="1009" t="s">
        <v>2154</v>
      </c>
      <c r="C223" s="611" t="s">
        <v>9</v>
      </c>
      <c r="D223" s="461">
        <v>2</v>
      </c>
      <c r="E223" s="469"/>
      <c r="F223" s="823"/>
    </row>
    <row r="224" spans="1:6" x14ac:dyDescent="0.2">
      <c r="A224" s="475">
        <v>52</v>
      </c>
      <c r="B224" s="1009" t="s">
        <v>2155</v>
      </c>
      <c r="C224" s="611" t="s">
        <v>9</v>
      </c>
      <c r="D224" s="461">
        <v>2</v>
      </c>
      <c r="E224" s="469"/>
      <c r="F224" s="823"/>
    </row>
    <row r="225" spans="1:6" x14ac:dyDescent="0.2">
      <c r="A225" s="475">
        <v>53</v>
      </c>
      <c r="B225" s="1009" t="s">
        <v>2156</v>
      </c>
      <c r="C225" s="611" t="s">
        <v>9</v>
      </c>
      <c r="D225" s="461">
        <v>2</v>
      </c>
      <c r="E225" s="469"/>
      <c r="F225" s="823"/>
    </row>
    <row r="226" spans="1:6" x14ac:dyDescent="0.2">
      <c r="A226" s="475">
        <v>54</v>
      </c>
      <c r="B226" s="1009" t="s">
        <v>2157</v>
      </c>
      <c r="C226" s="611" t="s">
        <v>9</v>
      </c>
      <c r="D226" s="461">
        <v>4</v>
      </c>
      <c r="E226" s="469"/>
      <c r="F226" s="823"/>
    </row>
    <row r="227" spans="1:6" x14ac:dyDescent="0.2">
      <c r="A227" s="475">
        <v>55</v>
      </c>
      <c r="B227" s="1009" t="s">
        <v>2158</v>
      </c>
      <c r="C227" s="611" t="s">
        <v>9</v>
      </c>
      <c r="D227" s="461">
        <v>4</v>
      </c>
      <c r="E227" s="469"/>
      <c r="F227" s="823"/>
    </row>
    <row r="228" spans="1:6" ht="13.5" thickBot="1" x14ac:dyDescent="0.25">
      <c r="A228" s="476">
        <v>56</v>
      </c>
      <c r="B228" s="1009" t="s">
        <v>2159</v>
      </c>
      <c r="C228" s="825" t="s">
        <v>9</v>
      </c>
      <c r="D228" s="461">
        <v>1</v>
      </c>
      <c r="E228" s="470"/>
      <c r="F228" s="827"/>
    </row>
    <row r="229" spans="1:6" ht="13.5" thickBot="1" x14ac:dyDescent="0.3">
      <c r="A229" s="1655" t="s">
        <v>2172</v>
      </c>
      <c r="B229" s="1656"/>
      <c r="C229" s="1656"/>
      <c r="D229" s="1656"/>
      <c r="E229" s="1656"/>
      <c r="F229" s="1744"/>
    </row>
    <row r="230" spans="1:6" x14ac:dyDescent="0.25">
      <c r="A230" s="817">
        <v>58</v>
      </c>
      <c r="B230" s="971" t="s">
        <v>1727</v>
      </c>
      <c r="C230" s="611" t="s">
        <v>9</v>
      </c>
      <c r="D230" s="452">
        <v>2</v>
      </c>
      <c r="E230" s="468"/>
      <c r="F230" s="823"/>
    </row>
    <row r="231" spans="1:6" ht="25.5" x14ac:dyDescent="0.25">
      <c r="A231" s="821">
        <v>59</v>
      </c>
      <c r="B231" s="974" t="s">
        <v>1728</v>
      </c>
      <c r="C231" s="611" t="s">
        <v>9</v>
      </c>
      <c r="D231" s="452">
        <v>2</v>
      </c>
      <c r="E231" s="460"/>
      <c r="F231" s="823"/>
    </row>
    <row r="232" spans="1:6" ht="13.5" thickBot="1" x14ac:dyDescent="0.3">
      <c r="A232" s="824">
        <v>60</v>
      </c>
      <c r="B232" s="971" t="s">
        <v>1707</v>
      </c>
      <c r="C232" s="611" t="s">
        <v>9</v>
      </c>
      <c r="D232" s="452">
        <v>2</v>
      </c>
      <c r="E232" s="460"/>
      <c r="F232" s="823"/>
    </row>
    <row r="233" spans="1:6" ht="13.5" thickBot="1" x14ac:dyDescent="0.3">
      <c r="A233" s="1263" t="s">
        <v>2173</v>
      </c>
      <c r="B233" s="966"/>
      <c r="C233" s="1264"/>
      <c r="D233" s="828"/>
      <c r="E233" s="815"/>
      <c r="F233" s="816"/>
    </row>
    <row r="234" spans="1:6" x14ac:dyDescent="0.25">
      <c r="A234" s="817">
        <v>61</v>
      </c>
      <c r="B234" s="971" t="s">
        <v>1729</v>
      </c>
      <c r="C234" s="818" t="s">
        <v>9</v>
      </c>
      <c r="D234" s="451">
        <v>2</v>
      </c>
      <c r="E234" s="480"/>
      <c r="F234" s="820"/>
    </row>
    <row r="235" spans="1:6" x14ac:dyDescent="0.25">
      <c r="A235" s="821">
        <v>62</v>
      </c>
      <c r="B235" s="971" t="s">
        <v>1709</v>
      </c>
      <c r="C235" s="611" t="s">
        <v>9</v>
      </c>
      <c r="D235" s="452">
        <v>2</v>
      </c>
      <c r="E235" s="481"/>
      <c r="F235" s="823"/>
    </row>
    <row r="236" spans="1:6" x14ac:dyDescent="0.25">
      <c r="A236" s="821">
        <v>63</v>
      </c>
      <c r="B236" s="971" t="s">
        <v>1738</v>
      </c>
      <c r="C236" s="611" t="s">
        <v>9</v>
      </c>
      <c r="D236" s="452">
        <v>2</v>
      </c>
      <c r="E236" s="481"/>
      <c r="F236" s="823"/>
    </row>
    <row r="237" spans="1:6" x14ac:dyDescent="0.25">
      <c r="A237" s="821">
        <v>64</v>
      </c>
      <c r="B237" s="971" t="s">
        <v>1739</v>
      </c>
      <c r="C237" s="611" t="s">
        <v>9</v>
      </c>
      <c r="D237" s="452">
        <v>2</v>
      </c>
      <c r="E237" s="481"/>
      <c r="F237" s="823"/>
    </row>
    <row r="238" spans="1:6" ht="13.5" thickBot="1" x14ac:dyDescent="0.3">
      <c r="A238" s="824">
        <v>65</v>
      </c>
      <c r="B238" s="971" t="s">
        <v>1732</v>
      </c>
      <c r="C238" s="825" t="s">
        <v>9</v>
      </c>
      <c r="D238" s="453">
        <v>2</v>
      </c>
      <c r="E238" s="482"/>
      <c r="F238" s="827"/>
    </row>
    <row r="239" spans="1:6" ht="13.5" thickBot="1" x14ac:dyDescent="0.3">
      <c r="A239" s="1768" t="s">
        <v>1740</v>
      </c>
      <c r="B239" s="1769"/>
      <c r="C239" s="1769"/>
      <c r="D239" s="1769"/>
      <c r="E239" s="1769"/>
      <c r="F239" s="836"/>
    </row>
    <row r="240" spans="1:6" ht="13.5" thickBot="1" x14ac:dyDescent="0.3"/>
    <row r="241" spans="1:6" ht="13.5" thickBot="1" x14ac:dyDescent="0.3">
      <c r="A241" s="1754" t="s">
        <v>1734</v>
      </c>
      <c r="B241" s="1755"/>
      <c r="C241" s="1755"/>
      <c r="D241" s="1755"/>
      <c r="E241" s="1755"/>
      <c r="F241" s="1756"/>
    </row>
    <row r="242" spans="1:6" x14ac:dyDescent="0.25">
      <c r="A242" s="1757" t="s">
        <v>487</v>
      </c>
      <c r="B242" s="1757" t="s">
        <v>492</v>
      </c>
      <c r="C242" s="1757" t="s">
        <v>545</v>
      </c>
      <c r="D242" s="1764" t="s">
        <v>547</v>
      </c>
      <c r="E242" s="1766" t="s">
        <v>554</v>
      </c>
      <c r="F242" s="1767"/>
    </row>
    <row r="243" spans="1:6" ht="13.5" thickBot="1" x14ac:dyDescent="0.3">
      <c r="A243" s="1758"/>
      <c r="B243" s="1758"/>
      <c r="C243" s="1758"/>
      <c r="D243" s="1765"/>
      <c r="E243" s="811" t="s">
        <v>549</v>
      </c>
      <c r="F243" s="812" t="s">
        <v>548</v>
      </c>
    </row>
    <row r="244" spans="1:6" ht="13.5" thickBot="1" x14ac:dyDescent="0.3">
      <c r="A244" s="1759" t="s">
        <v>1811</v>
      </c>
      <c r="B244" s="1760"/>
      <c r="C244" s="1760"/>
      <c r="D244" s="1760"/>
      <c r="E244" s="1760"/>
      <c r="F244" s="1761"/>
    </row>
    <row r="245" spans="1:6" ht="25.5" x14ac:dyDescent="0.25">
      <c r="A245" s="817">
        <v>1</v>
      </c>
      <c r="B245" s="975" t="s">
        <v>1741</v>
      </c>
      <c r="C245" s="818" t="s">
        <v>9</v>
      </c>
      <c r="D245" s="464">
        <v>2</v>
      </c>
      <c r="E245" s="819"/>
      <c r="F245" s="820"/>
    </row>
    <row r="246" spans="1:6" ht="25.5" x14ac:dyDescent="0.25">
      <c r="A246" s="821">
        <v>2</v>
      </c>
      <c r="B246" s="321" t="s">
        <v>1742</v>
      </c>
      <c r="C246" s="611" t="s">
        <v>9</v>
      </c>
      <c r="D246" s="465">
        <v>2</v>
      </c>
      <c r="E246" s="822"/>
      <c r="F246" s="823"/>
    </row>
    <row r="247" spans="1:6" ht="25.5" x14ac:dyDescent="0.25">
      <c r="A247" s="821">
        <v>3</v>
      </c>
      <c r="B247" s="321" t="s">
        <v>1743</v>
      </c>
      <c r="C247" s="611" t="s">
        <v>9</v>
      </c>
      <c r="D247" s="465">
        <v>2</v>
      </c>
      <c r="E247" s="822"/>
      <c r="F247" s="823"/>
    </row>
    <row r="248" spans="1:6" ht="25.5" x14ac:dyDescent="0.25">
      <c r="A248" s="821">
        <v>4</v>
      </c>
      <c r="B248" s="321" t="s">
        <v>1744</v>
      </c>
      <c r="C248" s="611" t="s">
        <v>9</v>
      </c>
      <c r="D248" s="465">
        <v>2</v>
      </c>
      <c r="E248" s="822"/>
      <c r="F248" s="823"/>
    </row>
    <row r="249" spans="1:6" ht="25.5" x14ac:dyDescent="0.25">
      <c r="A249" s="821">
        <v>5</v>
      </c>
      <c r="B249" s="321" t="s">
        <v>1745</v>
      </c>
      <c r="C249" s="611" t="s">
        <v>9</v>
      </c>
      <c r="D249" s="465">
        <v>2</v>
      </c>
      <c r="E249" s="822"/>
      <c r="F249" s="823"/>
    </row>
    <row r="250" spans="1:6" ht="25.5" x14ac:dyDescent="0.25">
      <c r="A250" s="821">
        <v>6</v>
      </c>
      <c r="B250" s="321" t="s">
        <v>1746</v>
      </c>
      <c r="C250" s="611" t="s">
        <v>9</v>
      </c>
      <c r="D250" s="465">
        <v>2</v>
      </c>
      <c r="E250" s="822"/>
      <c r="F250" s="823"/>
    </row>
    <row r="251" spans="1:6" ht="25.5" x14ac:dyDescent="0.25">
      <c r="A251" s="821">
        <v>7</v>
      </c>
      <c r="B251" s="321" t="s">
        <v>1747</v>
      </c>
      <c r="C251" s="611" t="s">
        <v>9</v>
      </c>
      <c r="D251" s="465">
        <v>2</v>
      </c>
      <c r="E251" s="822"/>
      <c r="F251" s="823"/>
    </row>
    <row r="252" spans="1:6" ht="25.5" x14ac:dyDescent="0.25">
      <c r="A252" s="821">
        <v>8</v>
      </c>
      <c r="B252" s="321" t="s">
        <v>1748</v>
      </c>
      <c r="C252" s="611" t="s">
        <v>9</v>
      </c>
      <c r="D252" s="465">
        <v>2</v>
      </c>
      <c r="E252" s="822"/>
      <c r="F252" s="823"/>
    </row>
    <row r="253" spans="1:6" ht="25.5" x14ac:dyDescent="0.25">
      <c r="A253" s="821">
        <v>9</v>
      </c>
      <c r="B253" s="321" t="s">
        <v>1749</v>
      </c>
      <c r="C253" s="611" t="s">
        <v>9</v>
      </c>
      <c r="D253" s="465">
        <v>2</v>
      </c>
      <c r="E253" s="822"/>
      <c r="F253" s="823"/>
    </row>
    <row r="254" spans="1:6" x14ac:dyDescent="0.25">
      <c r="A254" s="821">
        <v>10</v>
      </c>
      <c r="B254" s="321" t="s">
        <v>1750</v>
      </c>
      <c r="C254" s="611" t="s">
        <v>9</v>
      </c>
      <c r="D254" s="465">
        <v>4</v>
      </c>
      <c r="E254" s="822"/>
      <c r="F254" s="823"/>
    </row>
    <row r="255" spans="1:6" ht="25.5" x14ac:dyDescent="0.25">
      <c r="A255" s="821">
        <v>11</v>
      </c>
      <c r="B255" s="321" t="s">
        <v>1751</v>
      </c>
      <c r="C255" s="611" t="s">
        <v>9</v>
      </c>
      <c r="D255" s="465">
        <v>4</v>
      </c>
      <c r="E255" s="822"/>
      <c r="F255" s="823"/>
    </row>
    <row r="256" spans="1:6" ht="26.25" thickBot="1" x14ac:dyDescent="0.3">
      <c r="A256" s="824">
        <v>12</v>
      </c>
      <c r="B256" s="333" t="s">
        <v>1752</v>
      </c>
      <c r="C256" s="825" t="s">
        <v>9</v>
      </c>
      <c r="D256" s="466">
        <v>2</v>
      </c>
      <c r="E256" s="826"/>
      <c r="F256" s="827"/>
    </row>
    <row r="257" spans="1:6" ht="13.5" thickBot="1" x14ac:dyDescent="0.3">
      <c r="A257" s="1768" t="s">
        <v>1753</v>
      </c>
      <c r="B257" s="1769"/>
      <c r="C257" s="1769"/>
      <c r="D257" s="1769"/>
      <c r="E257" s="1769"/>
      <c r="F257" s="836"/>
    </row>
    <row r="258" spans="1:6" ht="13.5" thickBot="1" x14ac:dyDescent="0.3"/>
    <row r="259" spans="1:6" ht="13.5" thickBot="1" x14ac:dyDescent="0.3">
      <c r="A259" s="1754" t="s">
        <v>1734</v>
      </c>
      <c r="B259" s="1755"/>
      <c r="C259" s="1755"/>
      <c r="D259" s="1755"/>
      <c r="E259" s="1755"/>
      <c r="F259" s="1756"/>
    </row>
    <row r="260" spans="1:6" x14ac:dyDescent="0.25">
      <c r="A260" s="1757" t="s">
        <v>487</v>
      </c>
      <c r="B260" s="1757" t="s">
        <v>492</v>
      </c>
      <c r="C260" s="1757" t="s">
        <v>545</v>
      </c>
      <c r="D260" s="1764" t="s">
        <v>488</v>
      </c>
      <c r="E260" s="1766" t="s">
        <v>554</v>
      </c>
      <c r="F260" s="1767"/>
    </row>
    <row r="261" spans="1:6" ht="13.5" thickBot="1" x14ac:dyDescent="0.3">
      <c r="A261" s="1758"/>
      <c r="B261" s="1758"/>
      <c r="C261" s="1758"/>
      <c r="D261" s="1765"/>
      <c r="E261" s="811" t="s">
        <v>549</v>
      </c>
      <c r="F261" s="812" t="s">
        <v>548</v>
      </c>
    </row>
    <row r="262" spans="1:6" ht="13.5" thickBot="1" x14ac:dyDescent="0.3">
      <c r="A262" s="1759" t="s">
        <v>1754</v>
      </c>
      <c r="B262" s="1760"/>
      <c r="C262" s="1760"/>
      <c r="D262" s="1760"/>
      <c r="E262" s="1760"/>
      <c r="F262" s="1761"/>
    </row>
    <row r="263" spans="1:6" ht="13.5" thickBot="1" x14ac:dyDescent="0.3">
      <c r="A263" s="841" t="s">
        <v>1765</v>
      </c>
      <c r="B263" s="976"/>
      <c r="C263" s="843"/>
      <c r="D263" s="844"/>
      <c r="E263" s="845"/>
      <c r="F263" s="842"/>
    </row>
    <row r="264" spans="1:6" x14ac:dyDescent="0.25">
      <c r="A264" s="846">
        <v>1</v>
      </c>
      <c r="B264" s="977" t="s">
        <v>1756</v>
      </c>
      <c r="C264" s="818" t="s">
        <v>9</v>
      </c>
      <c r="D264" s="464">
        <v>2</v>
      </c>
      <c r="E264" s="744"/>
      <c r="F264" s="755"/>
    </row>
    <row r="265" spans="1:6" x14ac:dyDescent="0.25">
      <c r="A265" s="847">
        <v>2</v>
      </c>
      <c r="B265" s="143" t="s">
        <v>1757</v>
      </c>
      <c r="C265" s="611" t="s">
        <v>9</v>
      </c>
      <c r="D265" s="465">
        <v>2</v>
      </c>
      <c r="E265" s="745"/>
      <c r="F265" s="756"/>
    </row>
    <row r="266" spans="1:6" x14ac:dyDescent="0.25">
      <c r="A266" s="847">
        <v>3</v>
      </c>
      <c r="B266" s="143" t="s">
        <v>1758</v>
      </c>
      <c r="C266" s="611" t="s">
        <v>9</v>
      </c>
      <c r="D266" s="465">
        <v>2</v>
      </c>
      <c r="E266" s="745"/>
      <c r="F266" s="756"/>
    </row>
    <row r="267" spans="1:6" x14ac:dyDescent="0.25">
      <c r="A267" s="847">
        <v>4</v>
      </c>
      <c r="B267" s="143" t="s">
        <v>1759</v>
      </c>
      <c r="C267" s="611" t="s">
        <v>9</v>
      </c>
      <c r="D267" s="465">
        <v>2</v>
      </c>
      <c r="E267" s="745"/>
      <c r="F267" s="756"/>
    </row>
    <row r="268" spans="1:6" x14ac:dyDescent="0.25">
      <c r="A268" s="847">
        <v>5</v>
      </c>
      <c r="B268" s="143" t="s">
        <v>1760</v>
      </c>
      <c r="C268" s="611" t="s">
        <v>9</v>
      </c>
      <c r="D268" s="465">
        <v>2</v>
      </c>
      <c r="E268" s="745"/>
      <c r="F268" s="756"/>
    </row>
    <row r="269" spans="1:6" x14ac:dyDescent="0.25">
      <c r="A269" s="847">
        <v>6</v>
      </c>
      <c r="B269" s="143" t="s">
        <v>1761</v>
      </c>
      <c r="C269" s="611" t="s">
        <v>9</v>
      </c>
      <c r="D269" s="465">
        <v>1</v>
      </c>
      <c r="E269" s="745"/>
      <c r="F269" s="756"/>
    </row>
    <row r="270" spans="1:6" x14ac:dyDescent="0.25">
      <c r="A270" s="847">
        <v>7</v>
      </c>
      <c r="B270" s="143" t="s">
        <v>1762</v>
      </c>
      <c r="C270" s="611" t="s">
        <v>9</v>
      </c>
      <c r="D270" s="465">
        <v>4</v>
      </c>
      <c r="E270" s="745"/>
      <c r="F270" s="756"/>
    </row>
    <row r="271" spans="1:6" x14ac:dyDescent="0.25">
      <c r="A271" s="847">
        <v>8</v>
      </c>
      <c r="B271" s="143" t="s">
        <v>1763</v>
      </c>
      <c r="C271" s="611" t="s">
        <v>9</v>
      </c>
      <c r="D271" s="465">
        <v>1</v>
      </c>
      <c r="E271" s="745"/>
      <c r="F271" s="756"/>
    </row>
    <row r="272" spans="1:6" ht="13.5" thickBot="1" x14ac:dyDescent="0.3">
      <c r="A272" s="848">
        <v>9</v>
      </c>
      <c r="B272" s="145" t="s">
        <v>1764</v>
      </c>
      <c r="C272" s="849" t="s">
        <v>9</v>
      </c>
      <c r="D272" s="467">
        <v>1</v>
      </c>
      <c r="E272" s="850"/>
      <c r="F272" s="757"/>
    </row>
    <row r="273" spans="1:6" ht="13.5" thickBot="1" x14ac:dyDescent="0.3">
      <c r="A273" s="1768" t="s">
        <v>1766</v>
      </c>
      <c r="B273" s="1769"/>
      <c r="C273" s="1769"/>
      <c r="D273" s="1769"/>
      <c r="E273" s="1769"/>
      <c r="F273" s="851"/>
    </row>
    <row r="274" spans="1:6" ht="13.5" thickBot="1" x14ac:dyDescent="0.3"/>
    <row r="275" spans="1:6" ht="13.5" thickBot="1" x14ac:dyDescent="0.3">
      <c r="A275" s="1754" t="s">
        <v>1734</v>
      </c>
      <c r="B275" s="1755"/>
      <c r="C275" s="1755"/>
      <c r="D275" s="1755"/>
      <c r="E275" s="1755"/>
      <c r="F275" s="1756"/>
    </row>
    <row r="276" spans="1:6" x14ac:dyDescent="0.25">
      <c r="A276" s="1757" t="s">
        <v>487</v>
      </c>
      <c r="B276" s="1757" t="s">
        <v>492</v>
      </c>
      <c r="C276" s="1757" t="s">
        <v>545</v>
      </c>
      <c r="D276" s="1764" t="s">
        <v>547</v>
      </c>
      <c r="E276" s="1766" t="s">
        <v>554</v>
      </c>
      <c r="F276" s="1767"/>
    </row>
    <row r="277" spans="1:6" ht="13.5" thickBot="1" x14ac:dyDescent="0.3">
      <c r="A277" s="1758"/>
      <c r="B277" s="1758"/>
      <c r="C277" s="1758"/>
      <c r="D277" s="1765"/>
      <c r="E277" s="811" t="s">
        <v>549</v>
      </c>
      <c r="F277" s="812" t="s">
        <v>548</v>
      </c>
    </row>
    <row r="278" spans="1:6" ht="13.5" thickBot="1" x14ac:dyDescent="0.3">
      <c r="A278" s="1759" t="s">
        <v>1754</v>
      </c>
      <c r="B278" s="1760"/>
      <c r="C278" s="1760"/>
      <c r="D278" s="1760"/>
      <c r="E278" s="1760"/>
      <c r="F278" s="1761"/>
    </row>
    <row r="279" spans="1:6" ht="13.5" thickBot="1" x14ac:dyDescent="0.3">
      <c r="A279" s="841" t="s">
        <v>1755</v>
      </c>
      <c r="B279" s="976"/>
      <c r="C279" s="843"/>
      <c r="D279" s="844"/>
      <c r="E279" s="845"/>
      <c r="F279" s="842"/>
    </row>
    <row r="280" spans="1:6" x14ac:dyDescent="0.25">
      <c r="A280" s="766">
        <v>1</v>
      </c>
      <c r="B280" s="978" t="s">
        <v>1767</v>
      </c>
      <c r="C280" s="818" t="s">
        <v>9</v>
      </c>
      <c r="D280" s="462">
        <v>2</v>
      </c>
      <c r="E280" s="852"/>
      <c r="F280" s="853"/>
    </row>
    <row r="281" spans="1:6" x14ac:dyDescent="0.25">
      <c r="A281" s="767">
        <v>2</v>
      </c>
      <c r="B281" s="979" t="s">
        <v>1768</v>
      </c>
      <c r="C281" s="611" t="s">
        <v>9</v>
      </c>
      <c r="D281" s="461">
        <v>2</v>
      </c>
      <c r="E281" s="745"/>
      <c r="F281" s="854"/>
    </row>
    <row r="282" spans="1:6" x14ac:dyDescent="0.25">
      <c r="A282" s="767">
        <v>3</v>
      </c>
      <c r="B282" s="979" t="s">
        <v>1769</v>
      </c>
      <c r="C282" s="611" t="s">
        <v>9</v>
      </c>
      <c r="D282" s="461">
        <v>2</v>
      </c>
      <c r="E282" s="745"/>
      <c r="F282" s="854"/>
    </row>
    <row r="283" spans="1:6" x14ac:dyDescent="0.25">
      <c r="A283" s="767">
        <v>4</v>
      </c>
      <c r="B283" s="979" t="s">
        <v>1770</v>
      </c>
      <c r="C283" s="611" t="s">
        <v>9</v>
      </c>
      <c r="D283" s="461">
        <v>2</v>
      </c>
      <c r="E283" s="745"/>
      <c r="F283" s="854"/>
    </row>
    <row r="284" spans="1:6" x14ac:dyDescent="0.25">
      <c r="A284" s="767">
        <v>5</v>
      </c>
      <c r="B284" s="979" t="s">
        <v>1771</v>
      </c>
      <c r="C284" s="611" t="s">
        <v>9</v>
      </c>
      <c r="D284" s="461">
        <v>2</v>
      </c>
      <c r="E284" s="745"/>
      <c r="F284" s="854"/>
    </row>
    <row r="285" spans="1:6" x14ac:dyDescent="0.25">
      <c r="A285" s="767">
        <v>6</v>
      </c>
      <c r="B285" s="979" t="s">
        <v>1772</v>
      </c>
      <c r="C285" s="611" t="s">
        <v>9</v>
      </c>
      <c r="D285" s="461">
        <v>1</v>
      </c>
      <c r="E285" s="745"/>
      <c r="F285" s="854"/>
    </row>
    <row r="286" spans="1:6" x14ac:dyDescent="0.25">
      <c r="A286" s="767">
        <v>7</v>
      </c>
      <c r="B286" s="979" t="s">
        <v>1773</v>
      </c>
      <c r="C286" s="611" t="s">
        <v>9</v>
      </c>
      <c r="D286" s="461">
        <v>2</v>
      </c>
      <c r="E286" s="745"/>
      <c r="F286" s="854"/>
    </row>
    <row r="287" spans="1:6" x14ac:dyDescent="0.25">
      <c r="A287" s="767">
        <v>8</v>
      </c>
      <c r="B287" s="979" t="s">
        <v>1774</v>
      </c>
      <c r="C287" s="611" t="s">
        <v>9</v>
      </c>
      <c r="D287" s="461">
        <v>1</v>
      </c>
      <c r="E287" s="745"/>
      <c r="F287" s="854"/>
    </row>
    <row r="288" spans="1:6" ht="13.5" thickBot="1" x14ac:dyDescent="0.3">
      <c r="A288" s="768">
        <v>9</v>
      </c>
      <c r="B288" s="980" t="s">
        <v>1775</v>
      </c>
      <c r="C288" s="825" t="s">
        <v>9</v>
      </c>
      <c r="D288" s="463">
        <v>1</v>
      </c>
      <c r="E288" s="746"/>
      <c r="F288" s="855"/>
    </row>
    <row r="289" spans="1:6" ht="13.5" thickBot="1" x14ac:dyDescent="0.3">
      <c r="A289" s="1768" t="s">
        <v>1776</v>
      </c>
      <c r="B289" s="1769"/>
      <c r="C289" s="1769"/>
      <c r="D289" s="1769"/>
      <c r="E289" s="1769"/>
      <c r="F289" s="851"/>
    </row>
    <row r="290" spans="1:6" ht="13.5" thickBot="1" x14ac:dyDescent="0.3"/>
    <row r="291" spans="1:6" ht="13.5" thickBot="1" x14ac:dyDescent="0.3">
      <c r="A291" s="1754" t="s">
        <v>1734</v>
      </c>
      <c r="B291" s="1755"/>
      <c r="C291" s="1755"/>
      <c r="D291" s="1755"/>
      <c r="E291" s="1755"/>
      <c r="F291" s="1756"/>
    </row>
    <row r="292" spans="1:6" x14ac:dyDescent="0.25">
      <c r="A292" s="1757" t="s">
        <v>487</v>
      </c>
      <c r="B292" s="1757" t="s">
        <v>492</v>
      </c>
      <c r="C292" s="1757" t="s">
        <v>545</v>
      </c>
      <c r="D292" s="1764" t="s">
        <v>547</v>
      </c>
      <c r="E292" s="1766" t="s">
        <v>554</v>
      </c>
      <c r="F292" s="1767"/>
    </row>
    <row r="293" spans="1:6" ht="13.5" thickBot="1" x14ac:dyDescent="0.3">
      <c r="A293" s="1758"/>
      <c r="B293" s="1758"/>
      <c r="C293" s="1758"/>
      <c r="D293" s="1765"/>
      <c r="E293" s="811" t="s">
        <v>549</v>
      </c>
      <c r="F293" s="812" t="s">
        <v>548</v>
      </c>
    </row>
    <row r="294" spans="1:6" ht="13.5" thickBot="1" x14ac:dyDescent="0.3">
      <c r="A294" s="1759" t="s">
        <v>1754</v>
      </c>
      <c r="B294" s="1760"/>
      <c r="C294" s="1760"/>
      <c r="D294" s="1760"/>
      <c r="E294" s="1760"/>
      <c r="F294" s="1761"/>
    </row>
    <row r="295" spans="1:6" ht="13.5" thickBot="1" x14ac:dyDescent="0.3">
      <c r="A295" s="841" t="s">
        <v>1777</v>
      </c>
      <c r="B295" s="976"/>
      <c r="C295" s="843"/>
      <c r="D295" s="844"/>
      <c r="E295" s="845"/>
      <c r="F295" s="842"/>
    </row>
    <row r="296" spans="1:6" x14ac:dyDescent="0.25">
      <c r="A296" s="766">
        <v>1</v>
      </c>
      <c r="B296" s="720" t="s">
        <v>1767</v>
      </c>
      <c r="C296" s="818" t="s">
        <v>9</v>
      </c>
      <c r="D296" s="464">
        <v>2</v>
      </c>
      <c r="E296" s="744"/>
      <c r="F296" s="755"/>
    </row>
    <row r="297" spans="1:6" x14ac:dyDescent="0.25">
      <c r="A297" s="767">
        <v>2</v>
      </c>
      <c r="B297" s="144" t="s">
        <v>1768</v>
      </c>
      <c r="C297" s="611" t="s">
        <v>9</v>
      </c>
      <c r="D297" s="465">
        <v>2</v>
      </c>
      <c r="E297" s="745"/>
      <c r="F297" s="756"/>
    </row>
    <row r="298" spans="1:6" x14ac:dyDescent="0.25">
      <c r="A298" s="767">
        <v>3</v>
      </c>
      <c r="B298" s="144" t="s">
        <v>1769</v>
      </c>
      <c r="C298" s="611" t="s">
        <v>9</v>
      </c>
      <c r="D298" s="465">
        <v>2</v>
      </c>
      <c r="E298" s="745"/>
      <c r="F298" s="756"/>
    </row>
    <row r="299" spans="1:6" x14ac:dyDescent="0.25">
      <c r="A299" s="767">
        <v>4</v>
      </c>
      <c r="B299" s="144" t="s">
        <v>1770</v>
      </c>
      <c r="C299" s="611" t="s">
        <v>9</v>
      </c>
      <c r="D299" s="465">
        <v>2</v>
      </c>
      <c r="E299" s="745"/>
      <c r="F299" s="756"/>
    </row>
    <row r="300" spans="1:6" x14ac:dyDescent="0.25">
      <c r="A300" s="767">
        <v>5</v>
      </c>
      <c r="B300" s="144" t="s">
        <v>1771</v>
      </c>
      <c r="C300" s="611" t="s">
        <v>9</v>
      </c>
      <c r="D300" s="465">
        <v>2</v>
      </c>
      <c r="E300" s="745"/>
      <c r="F300" s="756"/>
    </row>
    <row r="301" spans="1:6" x14ac:dyDescent="0.25">
      <c r="A301" s="767">
        <v>6</v>
      </c>
      <c r="B301" s="144" t="s">
        <v>1772</v>
      </c>
      <c r="C301" s="611" t="s">
        <v>9</v>
      </c>
      <c r="D301" s="465">
        <v>1</v>
      </c>
      <c r="E301" s="745"/>
      <c r="F301" s="756"/>
    </row>
    <row r="302" spans="1:6" x14ac:dyDescent="0.25">
      <c r="A302" s="767">
        <v>7</v>
      </c>
      <c r="B302" s="144" t="s">
        <v>1773</v>
      </c>
      <c r="C302" s="611" t="s">
        <v>9</v>
      </c>
      <c r="D302" s="465">
        <v>2</v>
      </c>
      <c r="E302" s="745"/>
      <c r="F302" s="756"/>
    </row>
    <row r="303" spans="1:6" x14ac:dyDescent="0.25">
      <c r="A303" s="767">
        <v>8</v>
      </c>
      <c r="B303" s="144" t="s">
        <v>1774</v>
      </c>
      <c r="C303" s="611" t="s">
        <v>9</v>
      </c>
      <c r="D303" s="465">
        <v>1</v>
      </c>
      <c r="E303" s="745"/>
      <c r="F303" s="756"/>
    </row>
    <row r="304" spans="1:6" ht="13.5" thickBot="1" x14ac:dyDescent="0.3">
      <c r="A304" s="768">
        <v>9</v>
      </c>
      <c r="B304" s="981" t="s">
        <v>1775</v>
      </c>
      <c r="C304" s="825" t="s">
        <v>9</v>
      </c>
      <c r="D304" s="466">
        <v>1</v>
      </c>
      <c r="E304" s="746"/>
      <c r="F304" s="757"/>
    </row>
    <row r="305" spans="1:6" ht="13.5" thickBot="1" x14ac:dyDescent="0.3">
      <c r="A305" s="1768" t="s">
        <v>1778</v>
      </c>
      <c r="B305" s="1769"/>
      <c r="C305" s="1769"/>
      <c r="D305" s="1769"/>
      <c r="E305" s="1769"/>
      <c r="F305" s="851"/>
    </row>
    <row r="306" spans="1:6" ht="13.5" thickBot="1" x14ac:dyDescent="0.3"/>
    <row r="307" spans="1:6" ht="13.5" thickBot="1" x14ac:dyDescent="0.3">
      <c r="A307" s="1754" t="s">
        <v>1734</v>
      </c>
      <c r="B307" s="1755"/>
      <c r="C307" s="1755"/>
      <c r="D307" s="1755"/>
      <c r="E307" s="1755"/>
      <c r="F307" s="1756"/>
    </row>
    <row r="308" spans="1:6" x14ac:dyDescent="0.25">
      <c r="A308" s="1757" t="s">
        <v>487</v>
      </c>
      <c r="B308" s="1757" t="s">
        <v>492</v>
      </c>
      <c r="C308" s="1757" t="s">
        <v>545</v>
      </c>
      <c r="D308" s="1764" t="s">
        <v>547</v>
      </c>
      <c r="E308" s="1766" t="s">
        <v>554</v>
      </c>
      <c r="F308" s="1767"/>
    </row>
    <row r="309" spans="1:6" ht="13.5" thickBot="1" x14ac:dyDescent="0.3">
      <c r="A309" s="1758"/>
      <c r="B309" s="1758"/>
      <c r="C309" s="1758"/>
      <c r="D309" s="1765"/>
      <c r="E309" s="811" t="s">
        <v>549</v>
      </c>
      <c r="F309" s="812" t="s">
        <v>548</v>
      </c>
    </row>
    <row r="310" spans="1:6" ht="13.5" thickBot="1" x14ac:dyDescent="0.3">
      <c r="A310" s="1759" t="s">
        <v>1754</v>
      </c>
      <c r="B310" s="1760"/>
      <c r="C310" s="1760"/>
      <c r="D310" s="1760"/>
      <c r="E310" s="1760"/>
      <c r="F310" s="1761"/>
    </row>
    <row r="311" spans="1:6" ht="13.5" thickBot="1" x14ac:dyDescent="0.3">
      <c r="A311" s="841" t="s">
        <v>1779</v>
      </c>
      <c r="B311" s="976"/>
      <c r="C311" s="843"/>
      <c r="D311" s="844"/>
      <c r="E311" s="845"/>
      <c r="F311" s="842"/>
    </row>
    <row r="312" spans="1:6" x14ac:dyDescent="0.25">
      <c r="A312" s="766">
        <v>1</v>
      </c>
      <c r="B312" s="720" t="s">
        <v>1767</v>
      </c>
      <c r="C312" s="818" t="s">
        <v>9</v>
      </c>
      <c r="D312" s="464">
        <v>2</v>
      </c>
      <c r="E312" s="744"/>
      <c r="F312" s="755"/>
    </row>
    <row r="313" spans="1:6" x14ac:dyDescent="0.25">
      <c r="A313" s="767">
        <v>2</v>
      </c>
      <c r="B313" s="144" t="s">
        <v>1768</v>
      </c>
      <c r="C313" s="611" t="s">
        <v>9</v>
      </c>
      <c r="D313" s="465">
        <v>2</v>
      </c>
      <c r="E313" s="745"/>
      <c r="F313" s="756"/>
    </row>
    <row r="314" spans="1:6" x14ac:dyDescent="0.25">
      <c r="A314" s="767">
        <v>3</v>
      </c>
      <c r="B314" s="144" t="s">
        <v>1769</v>
      </c>
      <c r="C314" s="611" t="s">
        <v>9</v>
      </c>
      <c r="D314" s="465">
        <v>2</v>
      </c>
      <c r="E314" s="745"/>
      <c r="F314" s="756"/>
    </row>
    <row r="315" spans="1:6" x14ac:dyDescent="0.25">
      <c r="A315" s="767">
        <v>4</v>
      </c>
      <c r="B315" s="144" t="s">
        <v>1770</v>
      </c>
      <c r="C315" s="611" t="s">
        <v>9</v>
      </c>
      <c r="D315" s="465">
        <v>2</v>
      </c>
      <c r="E315" s="745"/>
      <c r="F315" s="756"/>
    </row>
    <row r="316" spans="1:6" x14ac:dyDescent="0.25">
      <c r="A316" s="767">
        <v>5</v>
      </c>
      <c r="B316" s="144" t="s">
        <v>1771</v>
      </c>
      <c r="C316" s="611" t="s">
        <v>9</v>
      </c>
      <c r="D316" s="465">
        <v>2</v>
      </c>
      <c r="E316" s="745"/>
      <c r="F316" s="756"/>
    </row>
    <row r="317" spans="1:6" x14ac:dyDescent="0.25">
      <c r="A317" s="767">
        <v>6</v>
      </c>
      <c r="B317" s="144" t="s">
        <v>1772</v>
      </c>
      <c r="C317" s="611" t="s">
        <v>9</v>
      </c>
      <c r="D317" s="465">
        <v>1</v>
      </c>
      <c r="E317" s="745"/>
      <c r="F317" s="756"/>
    </row>
    <row r="318" spans="1:6" x14ac:dyDescent="0.25">
      <c r="A318" s="767">
        <v>7</v>
      </c>
      <c r="B318" s="144" t="s">
        <v>1773</v>
      </c>
      <c r="C318" s="611" t="s">
        <v>9</v>
      </c>
      <c r="D318" s="465">
        <v>2</v>
      </c>
      <c r="E318" s="745"/>
      <c r="F318" s="756"/>
    </row>
    <row r="319" spans="1:6" x14ac:dyDescent="0.25">
      <c r="A319" s="767">
        <v>8</v>
      </c>
      <c r="B319" s="144" t="s">
        <v>1774</v>
      </c>
      <c r="C319" s="611" t="s">
        <v>9</v>
      </c>
      <c r="D319" s="465">
        <v>1</v>
      </c>
      <c r="E319" s="745"/>
      <c r="F319" s="756"/>
    </row>
    <row r="320" spans="1:6" ht="13.5" thickBot="1" x14ac:dyDescent="0.3">
      <c r="A320" s="768">
        <v>9</v>
      </c>
      <c r="B320" s="981" t="s">
        <v>1775</v>
      </c>
      <c r="C320" s="825" t="s">
        <v>9</v>
      </c>
      <c r="D320" s="466">
        <v>1</v>
      </c>
      <c r="E320" s="746"/>
      <c r="F320" s="757"/>
    </row>
    <row r="321" spans="1:6" ht="13.5" thickBot="1" x14ac:dyDescent="0.3">
      <c r="A321" s="1768" t="s">
        <v>1780</v>
      </c>
      <c r="B321" s="1769"/>
      <c r="C321" s="1769"/>
      <c r="D321" s="1769"/>
      <c r="E321" s="1769"/>
      <c r="F321" s="851"/>
    </row>
    <row r="322" spans="1:6" ht="13.5" thickBot="1" x14ac:dyDescent="0.3">
      <c r="A322" s="856"/>
      <c r="B322" s="678"/>
    </row>
    <row r="323" spans="1:6" ht="13.5" thickBot="1" x14ac:dyDescent="0.3">
      <c r="A323" s="1754" t="s">
        <v>1734</v>
      </c>
      <c r="B323" s="1755"/>
      <c r="C323" s="1755"/>
      <c r="D323" s="1755"/>
      <c r="E323" s="1755"/>
      <c r="F323" s="1756"/>
    </row>
    <row r="324" spans="1:6" x14ac:dyDescent="0.25">
      <c r="A324" s="1757" t="s">
        <v>487</v>
      </c>
      <c r="B324" s="1757" t="s">
        <v>492</v>
      </c>
      <c r="C324" s="1757" t="s">
        <v>545</v>
      </c>
      <c r="D324" s="1764" t="s">
        <v>547</v>
      </c>
      <c r="E324" s="1766" t="s">
        <v>554</v>
      </c>
      <c r="F324" s="1767"/>
    </row>
    <row r="325" spans="1:6" ht="13.5" thickBot="1" x14ac:dyDescent="0.3">
      <c r="A325" s="1758"/>
      <c r="B325" s="1758"/>
      <c r="C325" s="1758"/>
      <c r="D325" s="1765"/>
      <c r="E325" s="811" t="s">
        <v>549</v>
      </c>
      <c r="F325" s="812" t="s">
        <v>548</v>
      </c>
    </row>
    <row r="326" spans="1:6" ht="13.5" thickBot="1" x14ac:dyDescent="0.3">
      <c r="A326" s="1759" t="s">
        <v>1754</v>
      </c>
      <c r="B326" s="1760"/>
      <c r="C326" s="1760"/>
      <c r="D326" s="1760"/>
      <c r="E326" s="1760"/>
      <c r="F326" s="1761"/>
    </row>
    <row r="327" spans="1:6" ht="13.5" thickBot="1" x14ac:dyDescent="0.3">
      <c r="A327" s="841" t="s">
        <v>1781</v>
      </c>
      <c r="B327" s="976"/>
      <c r="C327" s="843"/>
      <c r="D327" s="844"/>
      <c r="E327" s="845"/>
      <c r="F327" s="842"/>
    </row>
    <row r="328" spans="1:6" x14ac:dyDescent="0.25">
      <c r="A328" s="766">
        <v>1</v>
      </c>
      <c r="B328" s="977" t="s">
        <v>1767</v>
      </c>
      <c r="C328" s="818" t="s">
        <v>9</v>
      </c>
      <c r="D328" s="468">
        <v>2</v>
      </c>
      <c r="E328" s="744"/>
      <c r="F328" s="755"/>
    </row>
    <row r="329" spans="1:6" x14ac:dyDescent="0.25">
      <c r="A329" s="767">
        <v>2</v>
      </c>
      <c r="B329" s="143" t="s">
        <v>1768</v>
      </c>
      <c r="C329" s="611" t="s">
        <v>9</v>
      </c>
      <c r="D329" s="469">
        <v>2</v>
      </c>
      <c r="E329" s="745"/>
      <c r="F329" s="756"/>
    </row>
    <row r="330" spans="1:6" x14ac:dyDescent="0.25">
      <c r="A330" s="767">
        <v>3</v>
      </c>
      <c r="B330" s="143" t="s">
        <v>1769</v>
      </c>
      <c r="C330" s="611" t="s">
        <v>9</v>
      </c>
      <c r="D330" s="469">
        <v>2</v>
      </c>
      <c r="E330" s="745"/>
      <c r="F330" s="756"/>
    </row>
    <row r="331" spans="1:6" x14ac:dyDescent="0.25">
      <c r="A331" s="767">
        <v>4</v>
      </c>
      <c r="B331" s="143" t="s">
        <v>1770</v>
      </c>
      <c r="C331" s="611" t="s">
        <v>9</v>
      </c>
      <c r="D331" s="469">
        <v>2</v>
      </c>
      <c r="E331" s="745"/>
      <c r="F331" s="756"/>
    </row>
    <row r="332" spans="1:6" x14ac:dyDescent="0.25">
      <c r="A332" s="767">
        <v>5</v>
      </c>
      <c r="B332" s="143" t="s">
        <v>1771</v>
      </c>
      <c r="C332" s="611" t="s">
        <v>9</v>
      </c>
      <c r="D332" s="469">
        <v>2</v>
      </c>
      <c r="E332" s="745"/>
      <c r="F332" s="756"/>
    </row>
    <row r="333" spans="1:6" x14ac:dyDescent="0.25">
      <c r="A333" s="767">
        <v>6</v>
      </c>
      <c r="B333" s="143" t="s">
        <v>1772</v>
      </c>
      <c r="C333" s="611" t="s">
        <v>9</v>
      </c>
      <c r="D333" s="469">
        <v>1</v>
      </c>
      <c r="E333" s="745"/>
      <c r="F333" s="756"/>
    </row>
    <row r="334" spans="1:6" x14ac:dyDescent="0.25">
      <c r="A334" s="767">
        <v>7</v>
      </c>
      <c r="B334" s="143" t="s">
        <v>1773</v>
      </c>
      <c r="C334" s="611" t="s">
        <v>9</v>
      </c>
      <c r="D334" s="469">
        <v>2</v>
      </c>
      <c r="E334" s="745"/>
      <c r="F334" s="756"/>
    </row>
    <row r="335" spans="1:6" x14ac:dyDescent="0.25">
      <c r="A335" s="767">
        <v>8</v>
      </c>
      <c r="B335" s="143" t="s">
        <v>1774</v>
      </c>
      <c r="C335" s="611" t="s">
        <v>9</v>
      </c>
      <c r="D335" s="469">
        <v>1</v>
      </c>
      <c r="E335" s="745"/>
      <c r="F335" s="756"/>
    </row>
    <row r="336" spans="1:6" ht="13.5" thickBot="1" x14ac:dyDescent="0.3">
      <c r="A336" s="768">
        <v>9</v>
      </c>
      <c r="B336" s="982" t="s">
        <v>1775</v>
      </c>
      <c r="C336" s="825" t="s">
        <v>9</v>
      </c>
      <c r="D336" s="470">
        <v>1</v>
      </c>
      <c r="E336" s="746"/>
      <c r="F336" s="757"/>
    </row>
    <row r="337" spans="1:6" ht="13.5" thickBot="1" x14ac:dyDescent="0.3">
      <c r="A337" s="1768" t="s">
        <v>1782</v>
      </c>
      <c r="B337" s="1769"/>
      <c r="C337" s="1769"/>
      <c r="D337" s="1769"/>
      <c r="E337" s="1769"/>
      <c r="F337" s="851"/>
    </row>
    <row r="338" spans="1:6" ht="13.5" thickBot="1" x14ac:dyDescent="0.3">
      <c r="A338" s="856"/>
      <c r="B338" s="678"/>
    </row>
    <row r="339" spans="1:6" ht="13.5" thickBot="1" x14ac:dyDescent="0.3">
      <c r="A339" s="1754" t="s">
        <v>1734</v>
      </c>
      <c r="B339" s="1755"/>
      <c r="C339" s="1755"/>
      <c r="D339" s="1755"/>
      <c r="E339" s="1755"/>
      <c r="F339" s="1756"/>
    </row>
    <row r="340" spans="1:6" x14ac:dyDescent="0.25">
      <c r="A340" s="1757" t="s">
        <v>487</v>
      </c>
      <c r="B340" s="1757" t="s">
        <v>492</v>
      </c>
      <c r="C340" s="1757" t="s">
        <v>545</v>
      </c>
      <c r="D340" s="1764" t="s">
        <v>547</v>
      </c>
      <c r="E340" s="1766" t="s">
        <v>554</v>
      </c>
      <c r="F340" s="1767"/>
    </row>
    <row r="341" spans="1:6" ht="13.5" thickBot="1" x14ac:dyDescent="0.3">
      <c r="A341" s="1758"/>
      <c r="B341" s="1758"/>
      <c r="C341" s="1758"/>
      <c r="D341" s="1765"/>
      <c r="E341" s="811" t="s">
        <v>549</v>
      </c>
      <c r="F341" s="812" t="s">
        <v>548</v>
      </c>
    </row>
    <row r="342" spans="1:6" ht="13.5" thickBot="1" x14ac:dyDescent="0.3">
      <c r="A342" s="1759" t="s">
        <v>1754</v>
      </c>
      <c r="B342" s="1760"/>
      <c r="C342" s="1760"/>
      <c r="D342" s="1760"/>
      <c r="E342" s="1760"/>
      <c r="F342" s="1761"/>
    </row>
    <row r="343" spans="1:6" ht="13.5" thickBot="1" x14ac:dyDescent="0.3">
      <c r="A343" s="841" t="s">
        <v>1783</v>
      </c>
      <c r="B343" s="976"/>
      <c r="C343" s="843"/>
      <c r="D343" s="844"/>
      <c r="E343" s="845"/>
      <c r="F343" s="842"/>
    </row>
    <row r="344" spans="1:6" x14ac:dyDescent="0.25">
      <c r="A344" s="766">
        <v>1</v>
      </c>
      <c r="B344" s="977" t="s">
        <v>1767</v>
      </c>
      <c r="C344" s="818" t="s">
        <v>9</v>
      </c>
      <c r="D344" s="468">
        <v>2</v>
      </c>
      <c r="E344" s="744"/>
      <c r="F344" s="755"/>
    </row>
    <row r="345" spans="1:6" x14ac:dyDescent="0.25">
      <c r="A345" s="767">
        <v>2</v>
      </c>
      <c r="B345" s="143" t="s">
        <v>1768</v>
      </c>
      <c r="C345" s="611" t="s">
        <v>9</v>
      </c>
      <c r="D345" s="469">
        <v>2</v>
      </c>
      <c r="E345" s="745"/>
      <c r="F345" s="756"/>
    </row>
    <row r="346" spans="1:6" x14ac:dyDescent="0.25">
      <c r="A346" s="767">
        <v>3</v>
      </c>
      <c r="B346" s="143" t="s">
        <v>1769</v>
      </c>
      <c r="C346" s="611" t="s">
        <v>9</v>
      </c>
      <c r="D346" s="469">
        <v>2</v>
      </c>
      <c r="E346" s="745"/>
      <c r="F346" s="756"/>
    </row>
    <row r="347" spans="1:6" x14ac:dyDescent="0.25">
      <c r="A347" s="767">
        <v>4</v>
      </c>
      <c r="B347" s="143" t="s">
        <v>1770</v>
      </c>
      <c r="C347" s="611" t="s">
        <v>9</v>
      </c>
      <c r="D347" s="469">
        <v>2</v>
      </c>
      <c r="E347" s="745"/>
      <c r="F347" s="756"/>
    </row>
    <row r="348" spans="1:6" x14ac:dyDescent="0.25">
      <c r="A348" s="767">
        <v>5</v>
      </c>
      <c r="B348" s="143" t="s">
        <v>1771</v>
      </c>
      <c r="C348" s="611" t="s">
        <v>9</v>
      </c>
      <c r="D348" s="469">
        <v>2</v>
      </c>
      <c r="E348" s="745"/>
      <c r="F348" s="756"/>
    </row>
    <row r="349" spans="1:6" x14ac:dyDescent="0.25">
      <c r="A349" s="767">
        <v>6</v>
      </c>
      <c r="B349" s="143" t="s">
        <v>1772</v>
      </c>
      <c r="C349" s="611" t="s">
        <v>9</v>
      </c>
      <c r="D349" s="469">
        <v>1</v>
      </c>
      <c r="E349" s="745"/>
      <c r="F349" s="756"/>
    </row>
    <row r="350" spans="1:6" x14ac:dyDescent="0.25">
      <c r="A350" s="767">
        <v>7</v>
      </c>
      <c r="B350" s="143" t="s">
        <v>1773</v>
      </c>
      <c r="C350" s="611" t="s">
        <v>9</v>
      </c>
      <c r="D350" s="469">
        <v>2</v>
      </c>
      <c r="E350" s="745"/>
      <c r="F350" s="756"/>
    </row>
    <row r="351" spans="1:6" x14ac:dyDescent="0.25">
      <c r="A351" s="767">
        <v>8</v>
      </c>
      <c r="B351" s="143" t="s">
        <v>1774</v>
      </c>
      <c r="C351" s="611" t="s">
        <v>9</v>
      </c>
      <c r="D351" s="469">
        <v>1</v>
      </c>
      <c r="E351" s="745"/>
      <c r="F351" s="756"/>
    </row>
    <row r="352" spans="1:6" ht="13.5" thickBot="1" x14ac:dyDescent="0.3">
      <c r="A352" s="768">
        <v>9</v>
      </c>
      <c r="B352" s="982" t="s">
        <v>1775</v>
      </c>
      <c r="C352" s="825" t="s">
        <v>9</v>
      </c>
      <c r="D352" s="470">
        <v>1</v>
      </c>
      <c r="E352" s="746"/>
      <c r="F352" s="757"/>
    </row>
    <row r="353" spans="1:6" ht="13.5" thickBot="1" x14ac:dyDescent="0.3">
      <c r="A353" s="1768" t="s">
        <v>1784</v>
      </c>
      <c r="B353" s="1769"/>
      <c r="C353" s="1769"/>
      <c r="D353" s="1769"/>
      <c r="E353" s="1769"/>
      <c r="F353" s="851"/>
    </row>
    <row r="354" spans="1:6" ht="13.5" thickBot="1" x14ac:dyDescent="0.3">
      <c r="A354" s="856"/>
      <c r="B354" s="678"/>
    </row>
    <row r="355" spans="1:6" ht="13.5" thickBot="1" x14ac:dyDescent="0.3">
      <c r="A355" s="1754" t="s">
        <v>1734</v>
      </c>
      <c r="B355" s="1755"/>
      <c r="C355" s="1755"/>
      <c r="D355" s="1755"/>
      <c r="E355" s="1755"/>
      <c r="F355" s="1756"/>
    </row>
    <row r="356" spans="1:6" x14ac:dyDescent="0.25">
      <c r="A356" s="1757" t="s">
        <v>487</v>
      </c>
      <c r="B356" s="1757" t="s">
        <v>492</v>
      </c>
      <c r="C356" s="1757" t="s">
        <v>545</v>
      </c>
      <c r="D356" s="1764" t="s">
        <v>547</v>
      </c>
      <c r="E356" s="1766" t="s">
        <v>554</v>
      </c>
      <c r="F356" s="1767"/>
    </row>
    <row r="357" spans="1:6" ht="13.5" thickBot="1" x14ac:dyDescent="0.3">
      <c r="A357" s="1758"/>
      <c r="B357" s="1758"/>
      <c r="C357" s="1758"/>
      <c r="D357" s="1765"/>
      <c r="E357" s="811" t="s">
        <v>549</v>
      </c>
      <c r="F357" s="812" t="s">
        <v>548</v>
      </c>
    </row>
    <row r="358" spans="1:6" ht="13.5" thickBot="1" x14ac:dyDescent="0.3">
      <c r="A358" s="1759" t="s">
        <v>1754</v>
      </c>
      <c r="B358" s="1760"/>
      <c r="C358" s="1760"/>
      <c r="D358" s="1760"/>
      <c r="E358" s="1760"/>
      <c r="F358" s="1761"/>
    </row>
    <row r="359" spans="1:6" ht="13.5" thickBot="1" x14ac:dyDescent="0.3">
      <c r="A359" s="841" t="s">
        <v>1786</v>
      </c>
      <c r="B359" s="976"/>
      <c r="C359" s="843"/>
      <c r="D359" s="844"/>
      <c r="E359" s="845"/>
      <c r="F359" s="842"/>
    </row>
    <row r="360" spans="1:6" x14ac:dyDescent="0.25">
      <c r="A360" s="766">
        <v>1</v>
      </c>
      <c r="B360" s="983" t="s">
        <v>1787</v>
      </c>
      <c r="C360" s="818" t="s">
        <v>9</v>
      </c>
      <c r="D360" s="468">
        <v>2</v>
      </c>
      <c r="E360" s="744"/>
      <c r="F360" s="755"/>
    </row>
    <row r="361" spans="1:6" x14ac:dyDescent="0.25">
      <c r="A361" s="767">
        <v>2</v>
      </c>
      <c r="B361" s="984" t="s">
        <v>1788</v>
      </c>
      <c r="C361" s="611" t="s">
        <v>9</v>
      </c>
      <c r="D361" s="469">
        <v>2</v>
      </c>
      <c r="E361" s="745"/>
      <c r="F361" s="756"/>
    </row>
    <row r="362" spans="1:6" x14ac:dyDescent="0.25">
      <c r="A362" s="767">
        <v>3</v>
      </c>
      <c r="B362" s="984" t="s">
        <v>1789</v>
      </c>
      <c r="C362" s="611" t="s">
        <v>9</v>
      </c>
      <c r="D362" s="469">
        <v>2</v>
      </c>
      <c r="E362" s="745"/>
      <c r="F362" s="756"/>
    </row>
    <row r="363" spans="1:6" x14ac:dyDescent="0.25">
      <c r="A363" s="767">
        <v>4</v>
      </c>
      <c r="B363" s="984" t="s">
        <v>1790</v>
      </c>
      <c r="C363" s="611" t="s">
        <v>9</v>
      </c>
      <c r="D363" s="469">
        <v>2</v>
      </c>
      <c r="E363" s="745"/>
      <c r="F363" s="756"/>
    </row>
    <row r="364" spans="1:6" x14ac:dyDescent="0.25">
      <c r="A364" s="767">
        <v>5</v>
      </c>
      <c r="B364" s="984" t="s">
        <v>1761</v>
      </c>
      <c r="C364" s="611" t="s">
        <v>9</v>
      </c>
      <c r="D364" s="469">
        <v>1</v>
      </c>
      <c r="E364" s="745"/>
      <c r="F364" s="756"/>
    </row>
    <row r="365" spans="1:6" x14ac:dyDescent="0.25">
      <c r="A365" s="767">
        <v>6</v>
      </c>
      <c r="B365" s="984" t="s">
        <v>1762</v>
      </c>
      <c r="C365" s="611" t="s">
        <v>9</v>
      </c>
      <c r="D365" s="469">
        <v>4</v>
      </c>
      <c r="E365" s="745"/>
      <c r="F365" s="756"/>
    </row>
    <row r="366" spans="1:6" x14ac:dyDescent="0.25">
      <c r="A366" s="767">
        <v>7</v>
      </c>
      <c r="B366" s="984" t="s">
        <v>1791</v>
      </c>
      <c r="C366" s="611" t="s">
        <v>9</v>
      </c>
      <c r="D366" s="469">
        <v>1</v>
      </c>
      <c r="E366" s="745"/>
      <c r="F366" s="756"/>
    </row>
    <row r="367" spans="1:6" x14ac:dyDescent="0.25">
      <c r="A367" s="767">
        <v>8</v>
      </c>
      <c r="B367" s="984" t="s">
        <v>1764</v>
      </c>
      <c r="C367" s="611" t="s">
        <v>9</v>
      </c>
      <c r="D367" s="469">
        <v>1</v>
      </c>
      <c r="E367" s="745"/>
      <c r="F367" s="756"/>
    </row>
    <row r="368" spans="1:6" x14ac:dyDescent="0.25">
      <c r="A368" s="767">
        <v>9</v>
      </c>
      <c r="B368" s="984" t="s">
        <v>1772</v>
      </c>
      <c r="C368" s="611" t="s">
        <v>9</v>
      </c>
      <c r="D368" s="469">
        <v>1</v>
      </c>
      <c r="E368" s="745"/>
      <c r="F368" s="756"/>
    </row>
    <row r="369" spans="1:6" x14ac:dyDescent="0.25">
      <c r="A369" s="767">
        <v>10</v>
      </c>
      <c r="B369" s="984" t="s">
        <v>1773</v>
      </c>
      <c r="C369" s="611" t="s">
        <v>9</v>
      </c>
      <c r="D369" s="469">
        <v>2</v>
      </c>
      <c r="E369" s="745"/>
      <c r="F369" s="756"/>
    </row>
    <row r="370" spans="1:6" x14ac:dyDescent="0.25">
      <c r="A370" s="767">
        <v>11</v>
      </c>
      <c r="B370" s="984" t="s">
        <v>1774</v>
      </c>
      <c r="C370" s="611" t="s">
        <v>9</v>
      </c>
      <c r="D370" s="469">
        <v>1</v>
      </c>
      <c r="E370" s="745"/>
      <c r="F370" s="756"/>
    </row>
    <row r="371" spans="1:6" ht="13.5" thickBot="1" x14ac:dyDescent="0.3">
      <c r="A371" s="768">
        <v>12</v>
      </c>
      <c r="B371" s="985" t="s">
        <v>1775</v>
      </c>
      <c r="C371" s="611" t="s">
        <v>9</v>
      </c>
      <c r="D371" s="470">
        <v>1</v>
      </c>
      <c r="E371" s="746"/>
      <c r="F371" s="757"/>
    </row>
    <row r="372" spans="1:6" ht="13.5" thickBot="1" x14ac:dyDescent="0.3">
      <c r="A372" s="1768" t="s">
        <v>1792</v>
      </c>
      <c r="B372" s="1769"/>
      <c r="C372" s="1769"/>
      <c r="D372" s="1769"/>
      <c r="E372" s="1769"/>
      <c r="F372" s="851"/>
    </row>
    <row r="373" spans="1:6" ht="13.5" thickBot="1" x14ac:dyDescent="0.3">
      <c r="A373" s="856"/>
      <c r="B373" s="678"/>
    </row>
    <row r="374" spans="1:6" ht="13.5" thickBot="1" x14ac:dyDescent="0.3">
      <c r="A374" s="1754" t="s">
        <v>1734</v>
      </c>
      <c r="B374" s="1755"/>
      <c r="C374" s="1755"/>
      <c r="D374" s="1755"/>
      <c r="E374" s="1755"/>
      <c r="F374" s="1756"/>
    </row>
    <row r="375" spans="1:6" x14ac:dyDescent="0.25">
      <c r="A375" s="1757" t="s">
        <v>487</v>
      </c>
      <c r="B375" s="1757" t="s">
        <v>492</v>
      </c>
      <c r="C375" s="1757" t="s">
        <v>545</v>
      </c>
      <c r="D375" s="1764" t="s">
        <v>547</v>
      </c>
      <c r="E375" s="1766" t="s">
        <v>554</v>
      </c>
      <c r="F375" s="1767"/>
    </row>
    <row r="376" spans="1:6" ht="13.5" thickBot="1" x14ac:dyDescent="0.3">
      <c r="A376" s="1758"/>
      <c r="B376" s="1758"/>
      <c r="C376" s="1758"/>
      <c r="D376" s="1765"/>
      <c r="E376" s="811" t="s">
        <v>549</v>
      </c>
      <c r="F376" s="812" t="s">
        <v>548</v>
      </c>
    </row>
    <row r="377" spans="1:6" ht="13.5" thickBot="1" x14ac:dyDescent="0.3">
      <c r="A377" s="1759" t="s">
        <v>1754</v>
      </c>
      <c r="B377" s="1760"/>
      <c r="C377" s="1760"/>
      <c r="D377" s="1760"/>
      <c r="E377" s="1760"/>
      <c r="F377" s="1761"/>
    </row>
    <row r="378" spans="1:6" ht="13.5" thickBot="1" x14ac:dyDescent="0.3">
      <c r="A378" s="841" t="s">
        <v>1793</v>
      </c>
      <c r="B378" s="976"/>
      <c r="C378" s="843"/>
      <c r="D378" s="844"/>
      <c r="E378" s="845"/>
      <c r="F378" s="842"/>
    </row>
    <row r="379" spans="1:6" x14ac:dyDescent="0.25">
      <c r="A379" s="766">
        <v>1</v>
      </c>
      <c r="B379" s="983" t="s">
        <v>1787</v>
      </c>
      <c r="C379" s="818" t="s">
        <v>9</v>
      </c>
      <c r="D379" s="468">
        <v>2</v>
      </c>
      <c r="E379" s="744"/>
      <c r="F379" s="755"/>
    </row>
    <row r="380" spans="1:6" x14ac:dyDescent="0.25">
      <c r="A380" s="767">
        <v>2</v>
      </c>
      <c r="B380" s="984" t="s">
        <v>1788</v>
      </c>
      <c r="C380" s="611" t="s">
        <v>9</v>
      </c>
      <c r="D380" s="469">
        <v>2</v>
      </c>
      <c r="E380" s="745"/>
      <c r="F380" s="756"/>
    </row>
    <row r="381" spans="1:6" x14ac:dyDescent="0.25">
      <c r="A381" s="767">
        <v>3</v>
      </c>
      <c r="B381" s="984" t="s">
        <v>1789</v>
      </c>
      <c r="C381" s="611" t="s">
        <v>9</v>
      </c>
      <c r="D381" s="469">
        <v>2</v>
      </c>
      <c r="E381" s="745"/>
      <c r="F381" s="756"/>
    </row>
    <row r="382" spans="1:6" x14ac:dyDescent="0.25">
      <c r="A382" s="767">
        <v>4</v>
      </c>
      <c r="B382" s="984" t="s">
        <v>1790</v>
      </c>
      <c r="C382" s="611" t="s">
        <v>9</v>
      </c>
      <c r="D382" s="469">
        <v>2</v>
      </c>
      <c r="E382" s="745"/>
      <c r="F382" s="756"/>
    </row>
    <row r="383" spans="1:6" x14ac:dyDescent="0.25">
      <c r="A383" s="767">
        <v>5</v>
      </c>
      <c r="B383" s="984" t="s">
        <v>1761</v>
      </c>
      <c r="C383" s="611" t="s">
        <v>9</v>
      </c>
      <c r="D383" s="469">
        <v>1</v>
      </c>
      <c r="E383" s="745"/>
      <c r="F383" s="756"/>
    </row>
    <row r="384" spans="1:6" x14ac:dyDescent="0.25">
      <c r="A384" s="767">
        <v>6</v>
      </c>
      <c r="B384" s="984" t="s">
        <v>1762</v>
      </c>
      <c r="C384" s="611" t="s">
        <v>9</v>
      </c>
      <c r="D384" s="469">
        <v>4</v>
      </c>
      <c r="E384" s="745"/>
      <c r="F384" s="756"/>
    </row>
    <row r="385" spans="1:6" x14ac:dyDescent="0.25">
      <c r="A385" s="767">
        <v>7</v>
      </c>
      <c r="B385" s="984" t="s">
        <v>1791</v>
      </c>
      <c r="C385" s="611" t="s">
        <v>9</v>
      </c>
      <c r="D385" s="469">
        <v>1</v>
      </c>
      <c r="E385" s="745"/>
      <c r="F385" s="756"/>
    </row>
    <row r="386" spans="1:6" x14ac:dyDescent="0.25">
      <c r="A386" s="767">
        <v>8</v>
      </c>
      <c r="B386" s="984" t="s">
        <v>1764</v>
      </c>
      <c r="C386" s="611" t="s">
        <v>9</v>
      </c>
      <c r="D386" s="469">
        <v>1</v>
      </c>
      <c r="E386" s="745"/>
      <c r="F386" s="756"/>
    </row>
    <row r="387" spans="1:6" x14ac:dyDescent="0.25">
      <c r="A387" s="767">
        <v>9</v>
      </c>
      <c r="B387" s="984" t="s">
        <v>1772</v>
      </c>
      <c r="C387" s="611" t="s">
        <v>9</v>
      </c>
      <c r="D387" s="469">
        <v>1</v>
      </c>
      <c r="E387" s="745"/>
      <c r="F387" s="756"/>
    </row>
    <row r="388" spans="1:6" x14ac:dyDescent="0.25">
      <c r="A388" s="767">
        <v>10</v>
      </c>
      <c r="B388" s="984" t="s">
        <v>1773</v>
      </c>
      <c r="C388" s="611" t="s">
        <v>9</v>
      </c>
      <c r="D388" s="469">
        <v>2</v>
      </c>
      <c r="E388" s="745"/>
      <c r="F388" s="756"/>
    </row>
    <row r="389" spans="1:6" x14ac:dyDescent="0.25">
      <c r="A389" s="767">
        <v>11</v>
      </c>
      <c r="B389" s="984" t="s">
        <v>1774</v>
      </c>
      <c r="C389" s="611" t="s">
        <v>9</v>
      </c>
      <c r="D389" s="469">
        <v>1</v>
      </c>
      <c r="E389" s="745"/>
      <c r="F389" s="756"/>
    </row>
    <row r="390" spans="1:6" ht="13.5" thickBot="1" x14ac:dyDescent="0.3">
      <c r="A390" s="768">
        <v>12</v>
      </c>
      <c r="B390" s="985" t="s">
        <v>1775</v>
      </c>
      <c r="C390" s="611" t="s">
        <v>9</v>
      </c>
      <c r="D390" s="470">
        <v>1</v>
      </c>
      <c r="E390" s="746"/>
      <c r="F390" s="757"/>
    </row>
    <row r="391" spans="1:6" ht="13.5" thickBot="1" x14ac:dyDescent="0.3">
      <c r="A391" s="1768" t="s">
        <v>1794</v>
      </c>
      <c r="B391" s="1769"/>
      <c r="C391" s="1769"/>
      <c r="D391" s="1769"/>
      <c r="E391" s="1769"/>
      <c r="F391" s="851"/>
    </row>
    <row r="392" spans="1:6" ht="13.5" thickBot="1" x14ac:dyDescent="0.3">
      <c r="A392" s="856"/>
      <c r="B392" s="678"/>
    </row>
    <row r="393" spans="1:6" ht="13.5" thickBot="1" x14ac:dyDescent="0.3">
      <c r="A393" s="1754" t="s">
        <v>1734</v>
      </c>
      <c r="B393" s="1755"/>
      <c r="C393" s="1755"/>
      <c r="D393" s="1755"/>
      <c r="E393" s="1755"/>
      <c r="F393" s="1756"/>
    </row>
    <row r="394" spans="1:6" x14ac:dyDescent="0.25">
      <c r="A394" s="1757" t="s">
        <v>487</v>
      </c>
      <c r="B394" s="1757" t="s">
        <v>492</v>
      </c>
      <c r="C394" s="1757" t="s">
        <v>545</v>
      </c>
      <c r="D394" s="1764" t="s">
        <v>547</v>
      </c>
      <c r="E394" s="1766" t="s">
        <v>554</v>
      </c>
      <c r="F394" s="1767"/>
    </row>
    <row r="395" spans="1:6" ht="13.5" thickBot="1" x14ac:dyDescent="0.3">
      <c r="A395" s="1758"/>
      <c r="B395" s="1758"/>
      <c r="C395" s="1758"/>
      <c r="D395" s="1765"/>
      <c r="E395" s="811" t="s">
        <v>549</v>
      </c>
      <c r="F395" s="812" t="s">
        <v>548</v>
      </c>
    </row>
    <row r="396" spans="1:6" ht="13.5" thickBot="1" x14ac:dyDescent="0.3">
      <c r="A396" s="1759" t="s">
        <v>1754</v>
      </c>
      <c r="B396" s="1760"/>
      <c r="C396" s="1760"/>
      <c r="D396" s="1760"/>
      <c r="E396" s="1760"/>
      <c r="F396" s="1761"/>
    </row>
    <row r="397" spans="1:6" ht="13.5" thickBot="1" x14ac:dyDescent="0.3">
      <c r="A397" s="841" t="s">
        <v>1797</v>
      </c>
      <c r="B397" s="976"/>
      <c r="C397" s="843"/>
      <c r="D397" s="844"/>
      <c r="E397" s="845"/>
      <c r="F397" s="842"/>
    </row>
    <row r="398" spans="1:6" x14ac:dyDescent="0.25">
      <c r="A398" s="766">
        <v>1</v>
      </c>
      <c r="B398" s="977" t="s">
        <v>1787</v>
      </c>
      <c r="C398" s="818" t="s">
        <v>9</v>
      </c>
      <c r="D398" s="468">
        <v>2</v>
      </c>
      <c r="E398" s="857"/>
      <c r="F398" s="755"/>
    </row>
    <row r="399" spans="1:6" x14ac:dyDescent="0.25">
      <c r="A399" s="767">
        <v>2</v>
      </c>
      <c r="B399" s="143" t="s">
        <v>1788</v>
      </c>
      <c r="C399" s="611" t="s">
        <v>9</v>
      </c>
      <c r="D399" s="469">
        <v>2</v>
      </c>
      <c r="E399" s="858"/>
      <c r="F399" s="756"/>
    </row>
    <row r="400" spans="1:6" x14ac:dyDescent="0.25">
      <c r="A400" s="767">
        <v>3</v>
      </c>
      <c r="B400" s="143" t="s">
        <v>1795</v>
      </c>
      <c r="C400" s="611" t="s">
        <v>9</v>
      </c>
      <c r="D400" s="469">
        <v>2</v>
      </c>
      <c r="E400" s="858"/>
      <c r="F400" s="756"/>
    </row>
    <row r="401" spans="1:6" x14ac:dyDescent="0.25">
      <c r="A401" s="767">
        <v>4</v>
      </c>
      <c r="B401" s="143" t="s">
        <v>1796</v>
      </c>
      <c r="C401" s="611" t="s">
        <v>9</v>
      </c>
      <c r="D401" s="469">
        <v>2</v>
      </c>
      <c r="E401" s="858"/>
      <c r="F401" s="756"/>
    </row>
    <row r="402" spans="1:6" x14ac:dyDescent="0.25">
      <c r="A402" s="767">
        <v>5</v>
      </c>
      <c r="B402" s="143" t="s">
        <v>1761</v>
      </c>
      <c r="C402" s="611" t="s">
        <v>9</v>
      </c>
      <c r="D402" s="469">
        <v>1</v>
      </c>
      <c r="E402" s="858"/>
      <c r="F402" s="756"/>
    </row>
    <row r="403" spans="1:6" x14ac:dyDescent="0.25">
      <c r="A403" s="767">
        <v>6</v>
      </c>
      <c r="B403" s="143" t="s">
        <v>1762</v>
      </c>
      <c r="C403" s="611" t="s">
        <v>9</v>
      </c>
      <c r="D403" s="469">
        <v>4</v>
      </c>
      <c r="E403" s="858"/>
      <c r="F403" s="756"/>
    </row>
    <row r="404" spans="1:6" x14ac:dyDescent="0.25">
      <c r="A404" s="767">
        <v>7</v>
      </c>
      <c r="B404" s="143" t="s">
        <v>1791</v>
      </c>
      <c r="C404" s="611" t="s">
        <v>9</v>
      </c>
      <c r="D404" s="469">
        <v>1</v>
      </c>
      <c r="E404" s="858"/>
      <c r="F404" s="756"/>
    </row>
    <row r="405" spans="1:6" x14ac:dyDescent="0.25">
      <c r="A405" s="767">
        <v>8</v>
      </c>
      <c r="B405" s="143" t="s">
        <v>1764</v>
      </c>
      <c r="C405" s="611" t="s">
        <v>9</v>
      </c>
      <c r="D405" s="469">
        <v>1</v>
      </c>
      <c r="E405" s="858"/>
      <c r="F405" s="756"/>
    </row>
    <row r="406" spans="1:6" x14ac:dyDescent="0.25">
      <c r="A406" s="767">
        <v>9</v>
      </c>
      <c r="B406" s="143" t="s">
        <v>1772</v>
      </c>
      <c r="C406" s="611" t="s">
        <v>9</v>
      </c>
      <c r="D406" s="469">
        <v>1</v>
      </c>
      <c r="E406" s="858"/>
      <c r="F406" s="756"/>
    </row>
    <row r="407" spans="1:6" x14ac:dyDescent="0.25">
      <c r="A407" s="767">
        <v>10</v>
      </c>
      <c r="B407" s="143" t="s">
        <v>1773</v>
      </c>
      <c r="C407" s="611" t="s">
        <v>9</v>
      </c>
      <c r="D407" s="469">
        <v>2</v>
      </c>
      <c r="E407" s="858"/>
      <c r="F407" s="756"/>
    </row>
    <row r="408" spans="1:6" x14ac:dyDescent="0.25">
      <c r="A408" s="767">
        <v>11</v>
      </c>
      <c r="B408" s="143" t="s">
        <v>1774</v>
      </c>
      <c r="C408" s="611" t="s">
        <v>9</v>
      </c>
      <c r="D408" s="469">
        <v>1</v>
      </c>
      <c r="E408" s="858"/>
      <c r="F408" s="756"/>
    </row>
    <row r="409" spans="1:6" ht="13.5" thickBot="1" x14ac:dyDescent="0.3">
      <c r="A409" s="768">
        <v>12</v>
      </c>
      <c r="B409" s="982" t="s">
        <v>1775</v>
      </c>
      <c r="C409" s="825" t="s">
        <v>9</v>
      </c>
      <c r="D409" s="470">
        <v>1</v>
      </c>
      <c r="E409" s="859"/>
      <c r="F409" s="757"/>
    </row>
    <row r="410" spans="1:6" ht="13.5" thickBot="1" x14ac:dyDescent="0.3">
      <c r="A410" s="1768" t="s">
        <v>1798</v>
      </c>
      <c r="B410" s="1769"/>
      <c r="C410" s="1769"/>
      <c r="D410" s="1769"/>
      <c r="E410" s="1769"/>
      <c r="F410" s="851"/>
    </row>
    <row r="411" spans="1:6" ht="13.5" thickBot="1" x14ac:dyDescent="0.3">
      <c r="A411" s="856"/>
      <c r="B411" s="678"/>
    </row>
    <row r="412" spans="1:6" ht="13.5" thickBot="1" x14ac:dyDescent="0.3">
      <c r="A412" s="1754" t="s">
        <v>1734</v>
      </c>
      <c r="B412" s="1755"/>
      <c r="C412" s="1755"/>
      <c r="D412" s="1755"/>
      <c r="E412" s="1755"/>
      <c r="F412" s="1756"/>
    </row>
    <row r="413" spans="1:6" x14ac:dyDescent="0.25">
      <c r="A413" s="1757" t="s">
        <v>487</v>
      </c>
      <c r="B413" s="1757" t="s">
        <v>492</v>
      </c>
      <c r="C413" s="1757" t="s">
        <v>545</v>
      </c>
      <c r="D413" s="1764" t="s">
        <v>547</v>
      </c>
      <c r="E413" s="1766" t="s">
        <v>554</v>
      </c>
      <c r="F413" s="1767"/>
    </row>
    <row r="414" spans="1:6" ht="13.5" thickBot="1" x14ac:dyDescent="0.3">
      <c r="A414" s="1758"/>
      <c r="B414" s="1758"/>
      <c r="C414" s="1758"/>
      <c r="D414" s="1765"/>
      <c r="E414" s="811" t="s">
        <v>549</v>
      </c>
      <c r="F414" s="812" t="s">
        <v>548</v>
      </c>
    </row>
    <row r="415" spans="1:6" ht="13.5" thickBot="1" x14ac:dyDescent="0.3">
      <c r="A415" s="1759" t="s">
        <v>1754</v>
      </c>
      <c r="B415" s="1760"/>
      <c r="C415" s="1760"/>
      <c r="D415" s="1760"/>
      <c r="E415" s="1760"/>
      <c r="F415" s="1761"/>
    </row>
    <row r="416" spans="1:6" ht="13.5" thickBot="1" x14ac:dyDescent="0.3">
      <c r="A416" s="841" t="s">
        <v>1799</v>
      </c>
      <c r="B416" s="976"/>
      <c r="C416" s="843"/>
      <c r="D416" s="844"/>
      <c r="E416" s="845"/>
      <c r="F416" s="842"/>
    </row>
    <row r="417" spans="1:6" x14ac:dyDescent="0.25">
      <c r="A417" s="766">
        <v>1</v>
      </c>
      <c r="B417" s="986" t="s">
        <v>1787</v>
      </c>
      <c r="C417" s="818" t="s">
        <v>9</v>
      </c>
      <c r="D417" s="462">
        <v>2</v>
      </c>
      <c r="E417" s="744"/>
      <c r="F417" s="755"/>
    </row>
    <row r="418" spans="1:6" x14ac:dyDescent="0.25">
      <c r="A418" s="767">
        <v>2</v>
      </c>
      <c r="B418" s="987" t="s">
        <v>1788</v>
      </c>
      <c r="C418" s="611" t="s">
        <v>9</v>
      </c>
      <c r="D418" s="461">
        <v>2</v>
      </c>
      <c r="E418" s="745"/>
      <c r="F418" s="756"/>
    </row>
    <row r="419" spans="1:6" x14ac:dyDescent="0.25">
      <c r="A419" s="767">
        <v>3</v>
      </c>
      <c r="B419" s="987" t="s">
        <v>1801</v>
      </c>
      <c r="C419" s="611" t="s">
        <v>9</v>
      </c>
      <c r="D419" s="461">
        <v>2</v>
      </c>
      <c r="E419" s="745"/>
      <c r="F419" s="756"/>
    </row>
    <row r="420" spans="1:6" x14ac:dyDescent="0.25">
      <c r="A420" s="767">
        <v>4</v>
      </c>
      <c r="B420" s="987" t="s">
        <v>1802</v>
      </c>
      <c r="C420" s="611" t="s">
        <v>9</v>
      </c>
      <c r="D420" s="461">
        <v>2</v>
      </c>
      <c r="E420" s="745"/>
      <c r="F420" s="756"/>
    </row>
    <row r="421" spans="1:6" x14ac:dyDescent="0.25">
      <c r="A421" s="767">
        <v>5</v>
      </c>
      <c r="B421" s="987" t="s">
        <v>1761</v>
      </c>
      <c r="C421" s="611" t="s">
        <v>9</v>
      </c>
      <c r="D421" s="461">
        <v>1</v>
      </c>
      <c r="E421" s="745"/>
      <c r="F421" s="756"/>
    </row>
    <row r="422" spans="1:6" x14ac:dyDescent="0.25">
      <c r="A422" s="767">
        <v>6</v>
      </c>
      <c r="B422" s="987" t="s">
        <v>1762</v>
      </c>
      <c r="C422" s="611" t="s">
        <v>9</v>
      </c>
      <c r="D422" s="461">
        <v>4</v>
      </c>
      <c r="E422" s="745"/>
      <c r="F422" s="756"/>
    </row>
    <row r="423" spans="1:6" x14ac:dyDescent="0.25">
      <c r="A423" s="767">
        <v>7</v>
      </c>
      <c r="B423" s="987" t="s">
        <v>1791</v>
      </c>
      <c r="C423" s="611" t="s">
        <v>9</v>
      </c>
      <c r="D423" s="461">
        <v>1</v>
      </c>
      <c r="E423" s="745"/>
      <c r="F423" s="756"/>
    </row>
    <row r="424" spans="1:6" x14ac:dyDescent="0.25">
      <c r="A424" s="767">
        <v>8</v>
      </c>
      <c r="B424" s="987" t="s">
        <v>1764</v>
      </c>
      <c r="C424" s="611" t="s">
        <v>9</v>
      </c>
      <c r="D424" s="461">
        <v>1</v>
      </c>
      <c r="E424" s="745"/>
      <c r="F424" s="756"/>
    </row>
    <row r="425" spans="1:6" x14ac:dyDescent="0.25">
      <c r="A425" s="767">
        <v>9</v>
      </c>
      <c r="B425" s="987" t="s">
        <v>1803</v>
      </c>
      <c r="C425" s="611" t="s">
        <v>9</v>
      </c>
      <c r="D425" s="461">
        <v>1</v>
      </c>
      <c r="E425" s="745"/>
      <c r="F425" s="756"/>
    </row>
    <row r="426" spans="1:6" x14ac:dyDescent="0.25">
      <c r="A426" s="767">
        <v>10</v>
      </c>
      <c r="B426" s="987" t="s">
        <v>1804</v>
      </c>
      <c r="C426" s="611" t="s">
        <v>9</v>
      </c>
      <c r="D426" s="461">
        <v>4</v>
      </c>
      <c r="E426" s="745"/>
      <c r="F426" s="756"/>
    </row>
    <row r="427" spans="1:6" x14ac:dyDescent="0.25">
      <c r="A427" s="767">
        <v>11</v>
      </c>
      <c r="B427" s="987" t="s">
        <v>1805</v>
      </c>
      <c r="C427" s="611" t="s">
        <v>9</v>
      </c>
      <c r="D427" s="461">
        <v>1</v>
      </c>
      <c r="E427" s="745"/>
      <c r="F427" s="756"/>
    </row>
    <row r="428" spans="1:6" ht="13.5" thickBot="1" x14ac:dyDescent="0.3">
      <c r="A428" s="768">
        <v>12</v>
      </c>
      <c r="B428" s="988" t="s">
        <v>1806</v>
      </c>
      <c r="C428" s="825" t="s">
        <v>9</v>
      </c>
      <c r="D428" s="463">
        <v>1</v>
      </c>
      <c r="E428" s="746"/>
      <c r="F428" s="757"/>
    </row>
    <row r="429" spans="1:6" ht="13.5" thickBot="1" x14ac:dyDescent="0.3">
      <c r="A429" s="1762" t="s">
        <v>1800</v>
      </c>
      <c r="B429" s="1763"/>
      <c r="C429" s="1763"/>
      <c r="D429" s="1763"/>
      <c r="E429" s="1763"/>
      <c r="F429" s="851"/>
    </row>
    <row r="430" spans="1:6" ht="13.5" thickBot="1" x14ac:dyDescent="0.3">
      <c r="A430" s="856"/>
      <c r="B430" s="678"/>
    </row>
    <row r="431" spans="1:6" ht="13.5" thickBot="1" x14ac:dyDescent="0.3">
      <c r="A431" s="1754" t="s">
        <v>1734</v>
      </c>
      <c r="B431" s="1755"/>
      <c r="C431" s="1755"/>
      <c r="D431" s="1755"/>
      <c r="E431" s="1755"/>
      <c r="F431" s="1756"/>
    </row>
    <row r="432" spans="1:6" x14ac:dyDescent="0.25">
      <c r="A432" s="1757" t="s">
        <v>487</v>
      </c>
      <c r="B432" s="1757" t="s">
        <v>492</v>
      </c>
      <c r="C432" s="1757" t="s">
        <v>545</v>
      </c>
      <c r="D432" s="1764" t="s">
        <v>547</v>
      </c>
      <c r="E432" s="1766" t="s">
        <v>554</v>
      </c>
      <c r="F432" s="1767"/>
    </row>
    <row r="433" spans="1:6" ht="13.5" thickBot="1" x14ac:dyDescent="0.3">
      <c r="A433" s="1758"/>
      <c r="B433" s="1758"/>
      <c r="C433" s="1758"/>
      <c r="D433" s="1765"/>
      <c r="E433" s="811" t="s">
        <v>549</v>
      </c>
      <c r="F433" s="812" t="s">
        <v>548</v>
      </c>
    </row>
    <row r="434" spans="1:6" ht="13.5" thickBot="1" x14ac:dyDescent="0.3">
      <c r="A434" s="1759" t="s">
        <v>1754</v>
      </c>
      <c r="B434" s="1760"/>
      <c r="C434" s="1760"/>
      <c r="D434" s="1760"/>
      <c r="E434" s="1760"/>
      <c r="F434" s="1761"/>
    </row>
    <row r="435" spans="1:6" ht="13.5" thickBot="1" x14ac:dyDescent="0.3">
      <c r="A435" s="841" t="s">
        <v>1807</v>
      </c>
      <c r="B435" s="976"/>
      <c r="C435" s="843"/>
      <c r="D435" s="844"/>
      <c r="E435" s="845"/>
      <c r="F435" s="842"/>
    </row>
    <row r="436" spans="1:6" x14ac:dyDescent="0.25">
      <c r="A436" s="766">
        <v>1</v>
      </c>
      <c r="B436" s="977" t="s">
        <v>1787</v>
      </c>
      <c r="C436" s="818" t="s">
        <v>9</v>
      </c>
      <c r="D436" s="462">
        <v>2</v>
      </c>
      <c r="E436" s="744"/>
      <c r="F436" s="860"/>
    </row>
    <row r="437" spans="1:6" x14ac:dyDescent="0.25">
      <c r="A437" s="767">
        <v>2</v>
      </c>
      <c r="B437" s="143" t="s">
        <v>1788</v>
      </c>
      <c r="C437" s="611" t="s">
        <v>9</v>
      </c>
      <c r="D437" s="461">
        <v>2</v>
      </c>
      <c r="E437" s="745"/>
      <c r="F437" s="861"/>
    </row>
    <row r="438" spans="1:6" x14ac:dyDescent="0.25">
      <c r="A438" s="767">
        <v>3</v>
      </c>
      <c r="B438" s="143" t="s">
        <v>1801</v>
      </c>
      <c r="C438" s="611" t="s">
        <v>9</v>
      </c>
      <c r="D438" s="461">
        <v>2</v>
      </c>
      <c r="E438" s="745"/>
      <c r="F438" s="861"/>
    </row>
    <row r="439" spans="1:6" x14ac:dyDescent="0.25">
      <c r="A439" s="767">
        <v>4</v>
      </c>
      <c r="B439" s="143" t="s">
        <v>1802</v>
      </c>
      <c r="C439" s="611" t="s">
        <v>9</v>
      </c>
      <c r="D439" s="461">
        <v>2</v>
      </c>
      <c r="E439" s="745"/>
      <c r="F439" s="861"/>
    </row>
    <row r="440" spans="1:6" x14ac:dyDescent="0.25">
      <c r="A440" s="767">
        <v>5</v>
      </c>
      <c r="B440" s="143" t="s">
        <v>1761</v>
      </c>
      <c r="C440" s="611" t="s">
        <v>9</v>
      </c>
      <c r="D440" s="461">
        <v>1</v>
      </c>
      <c r="E440" s="745"/>
      <c r="F440" s="861"/>
    </row>
    <row r="441" spans="1:6" x14ac:dyDescent="0.25">
      <c r="A441" s="767">
        <v>6</v>
      </c>
      <c r="B441" s="143" t="s">
        <v>1762</v>
      </c>
      <c r="C441" s="611" t="s">
        <v>9</v>
      </c>
      <c r="D441" s="461">
        <v>4</v>
      </c>
      <c r="E441" s="745"/>
      <c r="F441" s="861"/>
    </row>
    <row r="442" spans="1:6" x14ac:dyDescent="0.25">
      <c r="A442" s="767">
        <v>7</v>
      </c>
      <c r="B442" s="143" t="s">
        <v>1791</v>
      </c>
      <c r="C442" s="611" t="s">
        <v>9</v>
      </c>
      <c r="D442" s="461">
        <v>1</v>
      </c>
      <c r="E442" s="745"/>
      <c r="F442" s="861"/>
    </row>
    <row r="443" spans="1:6" x14ac:dyDescent="0.25">
      <c r="A443" s="767">
        <v>8</v>
      </c>
      <c r="B443" s="143" t="s">
        <v>1764</v>
      </c>
      <c r="C443" s="611" t="s">
        <v>9</v>
      </c>
      <c r="D443" s="461">
        <v>1</v>
      </c>
      <c r="E443" s="745"/>
      <c r="F443" s="861"/>
    </row>
    <row r="444" spans="1:6" x14ac:dyDescent="0.25">
      <c r="A444" s="767">
        <v>9</v>
      </c>
      <c r="B444" s="143" t="s">
        <v>1772</v>
      </c>
      <c r="C444" s="611" t="s">
        <v>9</v>
      </c>
      <c r="D444" s="461">
        <v>1</v>
      </c>
      <c r="E444" s="745"/>
      <c r="F444" s="861"/>
    </row>
    <row r="445" spans="1:6" x14ac:dyDescent="0.25">
      <c r="A445" s="767">
        <v>10</v>
      </c>
      <c r="B445" s="143" t="s">
        <v>1773</v>
      </c>
      <c r="C445" s="611" t="s">
        <v>9</v>
      </c>
      <c r="D445" s="461">
        <v>2</v>
      </c>
      <c r="E445" s="745"/>
      <c r="F445" s="861"/>
    </row>
    <row r="446" spans="1:6" x14ac:dyDescent="0.25">
      <c r="A446" s="767">
        <v>11</v>
      </c>
      <c r="B446" s="143" t="s">
        <v>1774</v>
      </c>
      <c r="C446" s="611" t="s">
        <v>9</v>
      </c>
      <c r="D446" s="461">
        <v>1</v>
      </c>
      <c r="E446" s="745"/>
      <c r="F446" s="861"/>
    </row>
    <row r="447" spans="1:6" ht="13.5" thickBot="1" x14ac:dyDescent="0.3">
      <c r="A447" s="768">
        <v>12</v>
      </c>
      <c r="B447" s="982" t="s">
        <v>1775</v>
      </c>
      <c r="C447" s="825" t="s">
        <v>9</v>
      </c>
      <c r="D447" s="463">
        <v>1</v>
      </c>
      <c r="E447" s="746"/>
      <c r="F447" s="862"/>
    </row>
    <row r="448" spans="1:6" ht="13.5" thickBot="1" x14ac:dyDescent="0.3">
      <c r="A448" s="1762" t="s">
        <v>1808</v>
      </c>
      <c r="B448" s="1763"/>
      <c r="C448" s="1763"/>
      <c r="D448" s="1763"/>
      <c r="E448" s="1763"/>
      <c r="F448" s="851"/>
    </row>
    <row r="449" spans="1:6" ht="13.5" thickBot="1" x14ac:dyDescent="0.3">
      <c r="A449" s="856"/>
      <c r="B449" s="678"/>
    </row>
    <row r="450" spans="1:6" ht="13.5" thickBot="1" x14ac:dyDescent="0.3">
      <c r="A450" s="1754" t="s">
        <v>1734</v>
      </c>
      <c r="B450" s="1755"/>
      <c r="C450" s="1755"/>
      <c r="D450" s="1755"/>
      <c r="E450" s="1755"/>
      <c r="F450" s="1756"/>
    </row>
    <row r="451" spans="1:6" x14ac:dyDescent="0.25">
      <c r="A451" s="1757" t="s">
        <v>487</v>
      </c>
      <c r="B451" s="1757" t="s">
        <v>492</v>
      </c>
      <c r="C451" s="1757" t="s">
        <v>545</v>
      </c>
      <c r="D451" s="1764" t="s">
        <v>547</v>
      </c>
      <c r="E451" s="1766" t="s">
        <v>554</v>
      </c>
      <c r="F451" s="1767"/>
    </row>
    <row r="452" spans="1:6" ht="13.5" thickBot="1" x14ac:dyDescent="0.3">
      <c r="A452" s="1758"/>
      <c r="B452" s="1758"/>
      <c r="C452" s="1758"/>
      <c r="D452" s="1765"/>
      <c r="E452" s="811" t="s">
        <v>549</v>
      </c>
      <c r="F452" s="812" t="s">
        <v>548</v>
      </c>
    </row>
    <row r="453" spans="1:6" ht="13.5" thickBot="1" x14ac:dyDescent="0.3">
      <c r="A453" s="1759" t="s">
        <v>1754</v>
      </c>
      <c r="B453" s="1760"/>
      <c r="C453" s="1760"/>
      <c r="D453" s="1760"/>
      <c r="E453" s="1760"/>
      <c r="F453" s="1761"/>
    </row>
    <row r="454" spans="1:6" ht="13.5" thickBot="1" x14ac:dyDescent="0.3">
      <c r="A454" s="841" t="s">
        <v>1785</v>
      </c>
      <c r="B454" s="976"/>
      <c r="C454" s="843"/>
      <c r="D454" s="844"/>
      <c r="E454" s="845"/>
      <c r="F454" s="842"/>
    </row>
    <row r="455" spans="1:6" x14ac:dyDescent="0.25">
      <c r="A455" s="766">
        <v>1</v>
      </c>
      <c r="B455" s="986" t="s">
        <v>1801</v>
      </c>
      <c r="C455" s="818" t="s">
        <v>9</v>
      </c>
      <c r="D455" s="462">
        <v>2</v>
      </c>
      <c r="E455" s="744"/>
      <c r="F455" s="860"/>
    </row>
    <row r="456" spans="1:6" x14ac:dyDescent="0.25">
      <c r="A456" s="767">
        <v>2</v>
      </c>
      <c r="B456" s="987" t="s">
        <v>1802</v>
      </c>
      <c r="C456" s="611" t="s">
        <v>9</v>
      </c>
      <c r="D456" s="461">
        <v>2</v>
      </c>
      <c r="E456" s="745"/>
      <c r="F456" s="861"/>
    </row>
    <row r="457" spans="1:6" x14ac:dyDescent="0.25">
      <c r="A457" s="767">
        <v>3</v>
      </c>
      <c r="B457" s="987" t="s">
        <v>1795</v>
      </c>
      <c r="C457" s="611" t="s">
        <v>9</v>
      </c>
      <c r="D457" s="461">
        <v>2</v>
      </c>
      <c r="E457" s="745"/>
      <c r="F457" s="861"/>
    </row>
    <row r="458" spans="1:6" x14ac:dyDescent="0.25">
      <c r="A458" s="767">
        <v>4</v>
      </c>
      <c r="B458" s="987" t="s">
        <v>1796</v>
      </c>
      <c r="C458" s="611" t="s">
        <v>9</v>
      </c>
      <c r="D458" s="461">
        <v>2</v>
      </c>
      <c r="E458" s="745"/>
      <c r="F458" s="861"/>
    </row>
    <row r="459" spans="1:6" x14ac:dyDescent="0.25">
      <c r="A459" s="767">
        <v>5</v>
      </c>
      <c r="B459" s="987" t="s">
        <v>1761</v>
      </c>
      <c r="C459" s="611" t="s">
        <v>9</v>
      </c>
      <c r="D459" s="461">
        <v>1</v>
      </c>
      <c r="E459" s="745"/>
      <c r="F459" s="861"/>
    </row>
    <row r="460" spans="1:6" x14ac:dyDescent="0.25">
      <c r="A460" s="767">
        <v>6</v>
      </c>
      <c r="B460" s="987" t="s">
        <v>1762</v>
      </c>
      <c r="C460" s="611" t="s">
        <v>9</v>
      </c>
      <c r="D460" s="461">
        <v>4</v>
      </c>
      <c r="E460" s="745"/>
      <c r="F460" s="861"/>
    </row>
    <row r="461" spans="1:6" x14ac:dyDescent="0.25">
      <c r="A461" s="767">
        <v>7</v>
      </c>
      <c r="B461" s="987" t="s">
        <v>1791</v>
      </c>
      <c r="C461" s="611" t="s">
        <v>9</v>
      </c>
      <c r="D461" s="461">
        <v>1</v>
      </c>
      <c r="E461" s="745"/>
      <c r="F461" s="861"/>
    </row>
    <row r="462" spans="1:6" x14ac:dyDescent="0.25">
      <c r="A462" s="767">
        <v>8</v>
      </c>
      <c r="B462" s="987" t="s">
        <v>1764</v>
      </c>
      <c r="C462" s="611" t="s">
        <v>9</v>
      </c>
      <c r="D462" s="461">
        <v>1</v>
      </c>
      <c r="E462" s="745"/>
      <c r="F462" s="861"/>
    </row>
    <row r="463" spans="1:6" x14ac:dyDescent="0.25">
      <c r="A463" s="767">
        <v>9</v>
      </c>
      <c r="B463" s="987" t="s">
        <v>1772</v>
      </c>
      <c r="C463" s="611" t="s">
        <v>9</v>
      </c>
      <c r="D463" s="461">
        <v>1</v>
      </c>
      <c r="E463" s="745"/>
      <c r="F463" s="861"/>
    </row>
    <row r="464" spans="1:6" x14ac:dyDescent="0.25">
      <c r="A464" s="767">
        <v>10</v>
      </c>
      <c r="B464" s="987" t="s">
        <v>1773</v>
      </c>
      <c r="C464" s="611" t="s">
        <v>9</v>
      </c>
      <c r="D464" s="461">
        <v>2</v>
      </c>
      <c r="E464" s="745"/>
      <c r="F464" s="861"/>
    </row>
    <row r="465" spans="1:6" x14ac:dyDescent="0.25">
      <c r="A465" s="767">
        <v>11</v>
      </c>
      <c r="B465" s="987" t="s">
        <v>1774</v>
      </c>
      <c r="C465" s="611" t="s">
        <v>9</v>
      </c>
      <c r="D465" s="461">
        <v>1</v>
      </c>
      <c r="E465" s="745"/>
      <c r="F465" s="861"/>
    </row>
    <row r="466" spans="1:6" ht="13.5" thickBot="1" x14ac:dyDescent="0.3">
      <c r="A466" s="768">
        <v>12</v>
      </c>
      <c r="B466" s="988" t="s">
        <v>1775</v>
      </c>
      <c r="C466" s="825" t="s">
        <v>9</v>
      </c>
      <c r="D466" s="463">
        <v>1</v>
      </c>
      <c r="E466" s="746"/>
      <c r="F466" s="862"/>
    </row>
    <row r="467" spans="1:6" ht="13.5" thickBot="1" x14ac:dyDescent="0.3">
      <c r="A467" s="1762" t="s">
        <v>1809</v>
      </c>
      <c r="B467" s="1763"/>
      <c r="C467" s="1763"/>
      <c r="D467" s="1763"/>
      <c r="E467" s="1763"/>
      <c r="F467" s="851"/>
    </row>
    <row r="468" spans="1:6" ht="13.5" thickBot="1" x14ac:dyDescent="0.3">
      <c r="A468" s="856"/>
      <c r="B468" s="678"/>
    </row>
    <row r="469" spans="1:6" ht="13.5" thickBot="1" x14ac:dyDescent="0.3">
      <c r="A469" s="1754" t="s">
        <v>1734</v>
      </c>
      <c r="B469" s="1755"/>
      <c r="C469" s="1755"/>
      <c r="D469" s="1755"/>
      <c r="E469" s="1755"/>
      <c r="F469" s="1756"/>
    </row>
    <row r="470" spans="1:6" x14ac:dyDescent="0.25">
      <c r="A470" s="1757" t="s">
        <v>487</v>
      </c>
      <c r="B470" s="1757" t="s">
        <v>492</v>
      </c>
      <c r="C470" s="1757" t="s">
        <v>545</v>
      </c>
      <c r="D470" s="1764" t="s">
        <v>547</v>
      </c>
      <c r="E470" s="1766" t="s">
        <v>554</v>
      </c>
      <c r="F470" s="1767"/>
    </row>
    <row r="471" spans="1:6" ht="13.5" thickBot="1" x14ac:dyDescent="0.3">
      <c r="A471" s="1758"/>
      <c r="B471" s="1758"/>
      <c r="C471" s="1758"/>
      <c r="D471" s="1765"/>
      <c r="E471" s="811" t="s">
        <v>549</v>
      </c>
      <c r="F471" s="812" t="s">
        <v>548</v>
      </c>
    </row>
    <row r="472" spans="1:6" ht="13.5" thickBot="1" x14ac:dyDescent="0.3">
      <c r="A472" s="1759" t="s">
        <v>1820</v>
      </c>
      <c r="B472" s="1760"/>
      <c r="C472" s="1760"/>
      <c r="D472" s="1760"/>
      <c r="E472" s="1760"/>
      <c r="F472" s="1761"/>
    </row>
    <row r="473" spans="1:6" ht="13.5" thickBot="1" x14ac:dyDescent="0.3">
      <c r="A473" s="841" t="s">
        <v>1822</v>
      </c>
      <c r="B473" s="976"/>
      <c r="C473" s="843"/>
      <c r="D473" s="844"/>
      <c r="E473" s="845"/>
      <c r="F473" s="842"/>
    </row>
    <row r="474" spans="1:6" x14ac:dyDescent="0.25">
      <c r="A474" s="763">
        <v>1</v>
      </c>
      <c r="B474" s="1376" t="s">
        <v>2262</v>
      </c>
      <c r="C474" s="733" t="s">
        <v>9</v>
      </c>
      <c r="D474" s="1377">
        <v>30</v>
      </c>
      <c r="E474" s="370"/>
      <c r="F474" s="752"/>
    </row>
    <row r="475" spans="1:6" x14ac:dyDescent="0.25">
      <c r="A475" s="764">
        <v>2</v>
      </c>
      <c r="B475" s="1164" t="s">
        <v>2263</v>
      </c>
      <c r="C475" s="610" t="s">
        <v>9</v>
      </c>
      <c r="D475" s="1378">
        <v>10</v>
      </c>
      <c r="E475" s="1379"/>
      <c r="F475" s="753"/>
    </row>
    <row r="476" spans="1:6" x14ac:dyDescent="0.25">
      <c r="A476" s="764">
        <v>3</v>
      </c>
      <c r="B476" s="1164" t="s">
        <v>1812</v>
      </c>
      <c r="C476" s="610" t="s">
        <v>9</v>
      </c>
      <c r="D476" s="1378">
        <v>10</v>
      </c>
      <c r="E476" s="1379"/>
      <c r="F476" s="753"/>
    </row>
    <row r="477" spans="1:6" x14ac:dyDescent="0.25">
      <c r="A477" s="764">
        <v>4</v>
      </c>
      <c r="B477" s="1164" t="s">
        <v>1813</v>
      </c>
      <c r="C477" s="610" t="s">
        <v>9</v>
      </c>
      <c r="D477" s="1378">
        <v>10</v>
      </c>
      <c r="E477" s="1379"/>
      <c r="F477" s="753"/>
    </row>
    <row r="478" spans="1:6" x14ac:dyDescent="0.25">
      <c r="A478" s="767">
        <v>5</v>
      </c>
      <c r="B478" s="979" t="s">
        <v>1814</v>
      </c>
      <c r="C478" s="611" t="s">
        <v>9</v>
      </c>
      <c r="D478" s="461">
        <v>10</v>
      </c>
      <c r="E478" s="1266"/>
      <c r="F478" s="756"/>
    </row>
    <row r="479" spans="1:6" x14ac:dyDescent="0.25">
      <c r="A479" s="767">
        <v>6</v>
      </c>
      <c r="B479" s="979" t="s">
        <v>1815</v>
      </c>
      <c r="C479" s="611" t="s">
        <v>9</v>
      </c>
      <c r="D479" s="461">
        <v>10</v>
      </c>
      <c r="E479" s="1266"/>
      <c r="F479" s="756"/>
    </row>
    <row r="480" spans="1:6" x14ac:dyDescent="0.25">
      <c r="A480" s="767">
        <v>7</v>
      </c>
      <c r="B480" s="979" t="s">
        <v>1816</v>
      </c>
      <c r="C480" s="611" t="s">
        <v>9</v>
      </c>
      <c r="D480" s="461">
        <v>10</v>
      </c>
      <c r="E480" s="1266"/>
      <c r="F480" s="756"/>
    </row>
    <row r="481" spans="1:6" x14ac:dyDescent="0.25">
      <c r="A481" s="767">
        <v>8</v>
      </c>
      <c r="B481" s="979" t="s">
        <v>1817</v>
      </c>
      <c r="C481" s="611" t="s">
        <v>9</v>
      </c>
      <c r="D481" s="461">
        <v>40</v>
      </c>
      <c r="E481" s="1266"/>
      <c r="F481" s="756"/>
    </row>
    <row r="482" spans="1:6" x14ac:dyDescent="0.25">
      <c r="A482" s="767">
        <v>9</v>
      </c>
      <c r="B482" s="979" t="s">
        <v>1818</v>
      </c>
      <c r="C482" s="611" t="s">
        <v>9</v>
      </c>
      <c r="D482" s="461">
        <v>1</v>
      </c>
      <c r="E482" s="1266"/>
      <c r="F482" s="756"/>
    </row>
    <row r="483" spans="1:6" ht="13.5" thickBot="1" x14ac:dyDescent="0.3">
      <c r="A483" s="768">
        <v>10</v>
      </c>
      <c r="B483" s="989" t="s">
        <v>1819</v>
      </c>
      <c r="C483" s="825" t="s">
        <v>9</v>
      </c>
      <c r="D483" s="463">
        <v>1</v>
      </c>
      <c r="E483" s="863"/>
      <c r="F483" s="757"/>
    </row>
    <row r="484" spans="1:6" ht="13.5" thickBot="1" x14ac:dyDescent="0.3">
      <c r="A484" s="841" t="s">
        <v>1821</v>
      </c>
      <c r="B484" s="976"/>
      <c r="C484" s="843"/>
      <c r="D484" s="844"/>
      <c r="E484" s="845"/>
      <c r="F484" s="842"/>
    </row>
    <row r="485" spans="1:6" x14ac:dyDescent="0.25">
      <c r="A485" s="864">
        <v>1</v>
      </c>
      <c r="B485" s="990" t="s">
        <v>1823</v>
      </c>
      <c r="C485" s="818" t="s">
        <v>9</v>
      </c>
      <c r="D485" s="486">
        <v>36</v>
      </c>
      <c r="E485" s="865"/>
      <c r="F485" s="866"/>
    </row>
    <row r="486" spans="1:6" x14ac:dyDescent="0.25">
      <c r="A486" s="867">
        <v>2</v>
      </c>
      <c r="B486" s="991" t="s">
        <v>1824</v>
      </c>
      <c r="C486" s="611" t="s">
        <v>9</v>
      </c>
      <c r="D486" s="485">
        <v>8</v>
      </c>
      <c r="E486" s="868"/>
      <c r="F486" s="869"/>
    </row>
    <row r="487" spans="1:6" x14ac:dyDescent="0.25">
      <c r="A487" s="867">
        <v>3</v>
      </c>
      <c r="B487" s="991" t="s">
        <v>1825</v>
      </c>
      <c r="C487" s="611" t="s">
        <v>9</v>
      </c>
      <c r="D487" s="485">
        <v>1</v>
      </c>
      <c r="E487" s="868"/>
      <c r="F487" s="869"/>
    </row>
    <row r="488" spans="1:6" x14ac:dyDescent="0.25">
      <c r="A488" s="867">
        <v>4</v>
      </c>
      <c r="B488" s="991" t="s">
        <v>1826</v>
      </c>
      <c r="C488" s="611" t="s">
        <v>9</v>
      </c>
      <c r="D488" s="485">
        <v>9</v>
      </c>
      <c r="E488" s="868"/>
      <c r="F488" s="869"/>
    </row>
    <row r="489" spans="1:6" x14ac:dyDescent="0.25">
      <c r="A489" s="867">
        <v>5</v>
      </c>
      <c r="B489" s="991" t="s">
        <v>1827</v>
      </c>
      <c r="C489" s="611" t="s">
        <v>9</v>
      </c>
      <c r="D489" s="485">
        <v>30</v>
      </c>
      <c r="E489" s="868"/>
      <c r="F489" s="869"/>
    </row>
    <row r="490" spans="1:6" x14ac:dyDescent="0.25">
      <c r="A490" s="867">
        <v>6</v>
      </c>
      <c r="B490" s="991" t="s">
        <v>2113</v>
      </c>
      <c r="C490" s="611" t="s">
        <v>9</v>
      </c>
      <c r="D490" s="485">
        <v>6</v>
      </c>
      <c r="E490" s="868"/>
      <c r="F490" s="869"/>
    </row>
    <row r="491" spans="1:6" x14ac:dyDescent="0.25">
      <c r="A491" s="867">
        <v>7</v>
      </c>
      <c r="B491" s="991" t="s">
        <v>1828</v>
      </c>
      <c r="C491" s="611" t="s">
        <v>9</v>
      </c>
      <c r="D491" s="485">
        <v>6</v>
      </c>
      <c r="E491" s="868"/>
      <c r="F491" s="869"/>
    </row>
    <row r="492" spans="1:6" x14ac:dyDescent="0.25">
      <c r="A492" s="867">
        <v>8</v>
      </c>
      <c r="B492" s="991" t="s">
        <v>1829</v>
      </c>
      <c r="C492" s="611" t="s">
        <v>9</v>
      </c>
      <c r="D492" s="485">
        <v>11</v>
      </c>
      <c r="E492" s="868"/>
      <c r="F492" s="869"/>
    </row>
    <row r="493" spans="1:6" x14ac:dyDescent="0.25">
      <c r="A493" s="867">
        <v>9</v>
      </c>
      <c r="B493" s="991" t="s">
        <v>1830</v>
      </c>
      <c r="C493" s="611" t="s">
        <v>9</v>
      </c>
      <c r="D493" s="485">
        <v>6</v>
      </c>
      <c r="E493" s="868"/>
      <c r="F493" s="869"/>
    </row>
    <row r="494" spans="1:6" x14ac:dyDescent="0.25">
      <c r="A494" s="867">
        <v>10</v>
      </c>
      <c r="B494" s="991" t="s">
        <v>1831</v>
      </c>
      <c r="C494" s="611" t="s">
        <v>9</v>
      </c>
      <c r="D494" s="485">
        <v>6</v>
      </c>
      <c r="E494" s="868"/>
      <c r="F494" s="869"/>
    </row>
    <row r="495" spans="1:6" x14ac:dyDescent="0.25">
      <c r="A495" s="867">
        <v>11</v>
      </c>
      <c r="B495" s="991" t="s">
        <v>1832</v>
      </c>
      <c r="C495" s="611" t="s">
        <v>9</v>
      </c>
      <c r="D495" s="485">
        <v>90</v>
      </c>
      <c r="E495" s="868"/>
      <c r="F495" s="869"/>
    </row>
    <row r="496" spans="1:6" x14ac:dyDescent="0.25">
      <c r="A496" s="867">
        <v>12</v>
      </c>
      <c r="B496" s="991" t="s">
        <v>1833</v>
      </c>
      <c r="C496" s="611" t="s">
        <v>9</v>
      </c>
      <c r="D496" s="485">
        <v>6</v>
      </c>
      <c r="E496" s="868"/>
      <c r="F496" s="869"/>
    </row>
    <row r="497" spans="1:6" x14ac:dyDescent="0.25">
      <c r="A497" s="867">
        <v>13</v>
      </c>
      <c r="B497" s="991" t="s">
        <v>1834</v>
      </c>
      <c r="C497" s="611" t="s">
        <v>9</v>
      </c>
      <c r="D497" s="485">
        <v>36</v>
      </c>
      <c r="E497" s="868"/>
      <c r="F497" s="869"/>
    </row>
    <row r="498" spans="1:6" x14ac:dyDescent="0.25">
      <c r="A498" s="867">
        <v>14</v>
      </c>
      <c r="B498" s="991" t="s">
        <v>1835</v>
      </c>
      <c r="C498" s="611" t="s">
        <v>9</v>
      </c>
      <c r="D498" s="485">
        <v>12</v>
      </c>
      <c r="E498" s="868"/>
      <c r="F498" s="869"/>
    </row>
    <row r="499" spans="1:6" x14ac:dyDescent="0.25">
      <c r="A499" s="867">
        <v>15</v>
      </c>
      <c r="B499" s="991" t="s">
        <v>1836</v>
      </c>
      <c r="C499" s="611" t="s">
        <v>9</v>
      </c>
      <c r="D499" s="485">
        <v>130</v>
      </c>
      <c r="E499" s="868"/>
      <c r="F499" s="869"/>
    </row>
    <row r="500" spans="1:6" x14ac:dyDescent="0.25">
      <c r="A500" s="867">
        <v>16</v>
      </c>
      <c r="B500" s="991" t="s">
        <v>1837</v>
      </c>
      <c r="C500" s="611" t="s">
        <v>9</v>
      </c>
      <c r="D500" s="485">
        <v>60</v>
      </c>
      <c r="E500" s="868"/>
      <c r="F500" s="869"/>
    </row>
    <row r="501" spans="1:6" x14ac:dyDescent="0.25">
      <c r="A501" s="867">
        <v>17</v>
      </c>
      <c r="B501" s="991" t="s">
        <v>1838</v>
      </c>
      <c r="C501" s="611" t="s">
        <v>9</v>
      </c>
      <c r="D501" s="485">
        <v>15</v>
      </c>
      <c r="E501" s="868"/>
      <c r="F501" s="869"/>
    </row>
    <row r="502" spans="1:6" x14ac:dyDescent="0.25">
      <c r="A502" s="867">
        <v>18</v>
      </c>
      <c r="B502" s="991" t="s">
        <v>1839</v>
      </c>
      <c r="C502" s="611" t="s">
        <v>9</v>
      </c>
      <c r="D502" s="485">
        <v>4</v>
      </c>
      <c r="E502" s="868"/>
      <c r="F502" s="869"/>
    </row>
    <row r="503" spans="1:6" x14ac:dyDescent="0.25">
      <c r="A503" s="867">
        <v>19</v>
      </c>
      <c r="B503" s="991" t="s">
        <v>1840</v>
      </c>
      <c r="C503" s="611" t="s">
        <v>9</v>
      </c>
      <c r="D503" s="485">
        <v>6</v>
      </c>
      <c r="E503" s="868"/>
      <c r="F503" s="869"/>
    </row>
    <row r="504" spans="1:6" x14ac:dyDescent="0.25">
      <c r="A504" s="867">
        <v>20</v>
      </c>
      <c r="B504" s="991" t="s">
        <v>1841</v>
      </c>
      <c r="C504" s="611" t="s">
        <v>9</v>
      </c>
      <c r="D504" s="485">
        <v>4</v>
      </c>
      <c r="E504" s="868"/>
      <c r="F504" s="869"/>
    </row>
    <row r="505" spans="1:6" x14ac:dyDescent="0.25">
      <c r="A505" s="867">
        <v>21</v>
      </c>
      <c r="B505" s="991" t="s">
        <v>1842</v>
      </c>
      <c r="C505" s="611" t="s">
        <v>9</v>
      </c>
      <c r="D505" s="485">
        <v>4</v>
      </c>
      <c r="E505" s="868"/>
      <c r="F505" s="869"/>
    </row>
    <row r="506" spans="1:6" x14ac:dyDescent="0.25">
      <c r="A506" s="867">
        <v>22</v>
      </c>
      <c r="B506" s="991" t="s">
        <v>1843</v>
      </c>
      <c r="C506" s="611" t="s">
        <v>9</v>
      </c>
      <c r="D506" s="485">
        <v>10</v>
      </c>
      <c r="E506" s="868"/>
      <c r="F506" s="869"/>
    </row>
    <row r="507" spans="1:6" x14ac:dyDescent="0.25">
      <c r="A507" s="867">
        <v>23</v>
      </c>
      <c r="B507" s="991" t="s">
        <v>1844</v>
      </c>
      <c r="C507" s="611" t="s">
        <v>9</v>
      </c>
      <c r="D507" s="485">
        <v>2</v>
      </c>
      <c r="E507" s="868"/>
      <c r="F507" s="869"/>
    </row>
    <row r="508" spans="1:6" x14ac:dyDescent="0.25">
      <c r="A508" s="867">
        <v>24</v>
      </c>
      <c r="B508" s="991" t="s">
        <v>1845</v>
      </c>
      <c r="C508" s="611" t="s">
        <v>9</v>
      </c>
      <c r="D508" s="485">
        <v>22</v>
      </c>
      <c r="E508" s="868"/>
      <c r="F508" s="869"/>
    </row>
    <row r="509" spans="1:6" ht="13.5" thickBot="1" x14ac:dyDescent="0.3">
      <c r="A509" s="870">
        <v>25</v>
      </c>
      <c r="B509" s="992" t="s">
        <v>1846</v>
      </c>
      <c r="C509" s="825" t="s">
        <v>9</v>
      </c>
      <c r="D509" s="487">
        <v>12</v>
      </c>
      <c r="E509" s="871"/>
      <c r="F509" s="872"/>
    </row>
    <row r="510" spans="1:6" ht="13.5" thickBot="1" x14ac:dyDescent="0.3">
      <c r="A510" s="1762" t="s">
        <v>1847</v>
      </c>
      <c r="B510" s="1763"/>
      <c r="C510" s="1763"/>
      <c r="D510" s="1763"/>
      <c r="E510" s="1763"/>
      <c r="F510" s="851"/>
    </row>
    <row r="511" spans="1:6" ht="13.5" thickBot="1" x14ac:dyDescent="0.3"/>
    <row r="512" spans="1:6" ht="13.5" thickBot="1" x14ac:dyDescent="0.3">
      <c r="A512" s="1754" t="s">
        <v>1734</v>
      </c>
      <c r="B512" s="1755"/>
      <c r="C512" s="1755"/>
      <c r="D512" s="1755"/>
      <c r="E512" s="1755"/>
      <c r="F512" s="1756"/>
    </row>
    <row r="513" spans="1:6" x14ac:dyDescent="0.25">
      <c r="A513" s="1757" t="s">
        <v>487</v>
      </c>
      <c r="B513" s="1757" t="s">
        <v>492</v>
      </c>
      <c r="C513" s="1757" t="s">
        <v>545</v>
      </c>
      <c r="D513" s="1764" t="s">
        <v>547</v>
      </c>
      <c r="E513" s="1766" t="s">
        <v>554</v>
      </c>
      <c r="F513" s="1767"/>
    </row>
    <row r="514" spans="1:6" ht="13.5" thickBot="1" x14ac:dyDescent="0.3">
      <c r="A514" s="1758"/>
      <c r="B514" s="1758"/>
      <c r="C514" s="1758"/>
      <c r="D514" s="1765"/>
      <c r="E514" s="811" t="s">
        <v>549</v>
      </c>
      <c r="F514" s="812" t="s">
        <v>548</v>
      </c>
    </row>
    <row r="515" spans="1:6" ht="13.5" thickBot="1" x14ac:dyDescent="0.3">
      <c r="A515" s="1759" t="s">
        <v>1848</v>
      </c>
      <c r="B515" s="1760"/>
      <c r="C515" s="1760"/>
      <c r="D515" s="1760"/>
      <c r="E515" s="1760"/>
      <c r="F515" s="1761"/>
    </row>
    <row r="516" spans="1:6" ht="13.5" thickBot="1" x14ac:dyDescent="0.3">
      <c r="A516" s="841" t="s">
        <v>1849</v>
      </c>
      <c r="B516" s="976"/>
      <c r="C516" s="843"/>
      <c r="D516" s="844"/>
      <c r="E516" s="845"/>
      <c r="F516" s="842"/>
    </row>
    <row r="517" spans="1:6" x14ac:dyDescent="0.25">
      <c r="A517" s="1380">
        <v>1</v>
      </c>
      <c r="B517" s="1381" t="s">
        <v>1850</v>
      </c>
      <c r="C517" s="733" t="s">
        <v>9</v>
      </c>
      <c r="D517" s="1382">
        <v>16</v>
      </c>
      <c r="E517" s="1383"/>
      <c r="F517" s="1384"/>
    </row>
    <row r="518" spans="1:6" ht="13.5" thickBot="1" x14ac:dyDescent="0.3">
      <c r="A518" s="1385">
        <v>2</v>
      </c>
      <c r="B518" s="1386" t="s">
        <v>1915</v>
      </c>
      <c r="C518" s="737" t="s">
        <v>9</v>
      </c>
      <c r="D518" s="1387">
        <v>16</v>
      </c>
      <c r="E518" s="1388"/>
      <c r="F518" s="1389"/>
    </row>
    <row r="519" spans="1:6" ht="13.5" thickBot="1" x14ac:dyDescent="0.3">
      <c r="A519" s="841" t="s">
        <v>1852</v>
      </c>
      <c r="B519" s="976"/>
      <c r="C519" s="843"/>
      <c r="D519" s="844"/>
      <c r="E519" s="845"/>
      <c r="F519" s="842"/>
    </row>
    <row r="520" spans="1:6" ht="26.25" thickBot="1" x14ac:dyDescent="0.3">
      <c r="A520" s="874">
        <v>1</v>
      </c>
      <c r="B520" s="875" t="s">
        <v>1851</v>
      </c>
      <c r="C520" s="876" t="s">
        <v>9</v>
      </c>
      <c r="D520" s="489">
        <v>24</v>
      </c>
      <c r="E520" s="877"/>
      <c r="F520" s="878"/>
    </row>
    <row r="521" spans="1:6" ht="13.5" thickBot="1" x14ac:dyDescent="0.3">
      <c r="A521" s="841" t="s">
        <v>1864</v>
      </c>
      <c r="B521" s="976"/>
      <c r="C521" s="843"/>
      <c r="D521" s="844"/>
      <c r="E521" s="845"/>
      <c r="F521" s="842"/>
    </row>
    <row r="522" spans="1:6" x14ac:dyDescent="0.25">
      <c r="A522" s="873">
        <v>1</v>
      </c>
      <c r="B522" s="993" t="s">
        <v>1823</v>
      </c>
      <c r="C522" s="879" t="s">
        <v>9</v>
      </c>
      <c r="D522" s="477">
        <v>36</v>
      </c>
      <c r="E522" s="860"/>
      <c r="F522" s="866"/>
    </row>
    <row r="523" spans="1:6" x14ac:dyDescent="0.25">
      <c r="A523" s="880">
        <v>2</v>
      </c>
      <c r="B523" s="994" t="s">
        <v>1853</v>
      </c>
      <c r="C523" s="881" t="s">
        <v>9</v>
      </c>
      <c r="D523" s="478">
        <v>8</v>
      </c>
      <c r="E523" s="861"/>
      <c r="F523" s="869"/>
    </row>
    <row r="524" spans="1:6" x14ac:dyDescent="0.25">
      <c r="A524" s="880">
        <v>3</v>
      </c>
      <c r="B524" s="994" t="s">
        <v>1854</v>
      </c>
      <c r="C524" s="881" t="s">
        <v>9</v>
      </c>
      <c r="D524" s="478">
        <v>1</v>
      </c>
      <c r="E524" s="861"/>
      <c r="F524" s="869"/>
    </row>
    <row r="525" spans="1:6" x14ac:dyDescent="0.25">
      <c r="A525" s="880">
        <v>4</v>
      </c>
      <c r="B525" s="994" t="s">
        <v>1826</v>
      </c>
      <c r="C525" s="881" t="s">
        <v>9</v>
      </c>
      <c r="D525" s="478">
        <v>9</v>
      </c>
      <c r="E525" s="861"/>
      <c r="F525" s="869"/>
    </row>
    <row r="526" spans="1:6" x14ac:dyDescent="0.25">
      <c r="A526" s="880">
        <v>5</v>
      </c>
      <c r="B526" s="994" t="s">
        <v>1855</v>
      </c>
      <c r="C526" s="881" t="s">
        <v>9</v>
      </c>
      <c r="D526" s="478">
        <v>3</v>
      </c>
      <c r="E526" s="861"/>
      <c r="F526" s="869"/>
    </row>
    <row r="527" spans="1:6" x14ac:dyDescent="0.25">
      <c r="A527" s="880">
        <v>6</v>
      </c>
      <c r="B527" s="994" t="s">
        <v>2113</v>
      </c>
      <c r="C527" s="881" t="s">
        <v>9</v>
      </c>
      <c r="D527" s="478">
        <v>2</v>
      </c>
      <c r="E527" s="861"/>
      <c r="F527" s="869"/>
    </row>
    <row r="528" spans="1:6" x14ac:dyDescent="0.25">
      <c r="A528" s="880">
        <v>7</v>
      </c>
      <c r="B528" s="994" t="s">
        <v>1828</v>
      </c>
      <c r="C528" s="881" t="s">
        <v>9</v>
      </c>
      <c r="D528" s="478">
        <v>2</v>
      </c>
      <c r="E528" s="861"/>
      <c r="F528" s="869"/>
    </row>
    <row r="529" spans="1:6" x14ac:dyDescent="0.25">
      <c r="A529" s="880">
        <v>8</v>
      </c>
      <c r="B529" s="994" t="s">
        <v>1829</v>
      </c>
      <c r="C529" s="881" t="s">
        <v>9</v>
      </c>
      <c r="D529" s="478">
        <v>2</v>
      </c>
      <c r="E529" s="861"/>
      <c r="F529" s="869"/>
    </row>
    <row r="530" spans="1:6" x14ac:dyDescent="0.25">
      <c r="A530" s="880">
        <v>9</v>
      </c>
      <c r="B530" s="994" t="s">
        <v>1830</v>
      </c>
      <c r="C530" s="881" t="s">
        <v>9</v>
      </c>
      <c r="D530" s="478">
        <v>1</v>
      </c>
      <c r="E530" s="861"/>
      <c r="F530" s="869"/>
    </row>
    <row r="531" spans="1:6" x14ac:dyDescent="0.25">
      <c r="A531" s="880">
        <v>10</v>
      </c>
      <c r="B531" s="994" t="s">
        <v>1856</v>
      </c>
      <c r="C531" s="881" t="s">
        <v>9</v>
      </c>
      <c r="D531" s="478">
        <v>90</v>
      </c>
      <c r="E531" s="861"/>
      <c r="F531" s="869"/>
    </row>
    <row r="532" spans="1:6" x14ac:dyDescent="0.25">
      <c r="A532" s="880">
        <v>11</v>
      </c>
      <c r="B532" s="994" t="s">
        <v>1857</v>
      </c>
      <c r="C532" s="881" t="s">
        <v>9</v>
      </c>
      <c r="D532" s="478">
        <v>8</v>
      </c>
      <c r="E532" s="861"/>
      <c r="F532" s="869"/>
    </row>
    <row r="533" spans="1:6" x14ac:dyDescent="0.25">
      <c r="A533" s="880">
        <v>12</v>
      </c>
      <c r="B533" s="994" t="s">
        <v>1858</v>
      </c>
      <c r="C533" s="881" t="s">
        <v>9</v>
      </c>
      <c r="D533" s="478">
        <v>48</v>
      </c>
      <c r="E533" s="861"/>
      <c r="F533" s="869"/>
    </row>
    <row r="534" spans="1:6" x14ac:dyDescent="0.25">
      <c r="A534" s="880">
        <v>13</v>
      </c>
      <c r="B534" s="994" t="s">
        <v>1835</v>
      </c>
      <c r="C534" s="881" t="s">
        <v>9</v>
      </c>
      <c r="D534" s="478">
        <v>14</v>
      </c>
      <c r="E534" s="861"/>
      <c r="F534" s="869"/>
    </row>
    <row r="535" spans="1:6" x14ac:dyDescent="0.25">
      <c r="A535" s="880">
        <v>14</v>
      </c>
      <c r="B535" s="994" t="s">
        <v>1836</v>
      </c>
      <c r="C535" s="881" t="s">
        <v>9</v>
      </c>
      <c r="D535" s="478">
        <v>200</v>
      </c>
      <c r="E535" s="861"/>
      <c r="F535" s="869"/>
    </row>
    <row r="536" spans="1:6" x14ac:dyDescent="0.25">
      <c r="A536" s="880">
        <v>15</v>
      </c>
      <c r="B536" s="994" t="s">
        <v>1859</v>
      </c>
      <c r="C536" s="881" t="s">
        <v>9</v>
      </c>
      <c r="D536" s="478">
        <v>66</v>
      </c>
      <c r="E536" s="861"/>
      <c r="F536" s="869"/>
    </row>
    <row r="537" spans="1:6" x14ac:dyDescent="0.25">
      <c r="A537" s="880">
        <v>16</v>
      </c>
      <c r="B537" s="994" t="s">
        <v>1860</v>
      </c>
      <c r="C537" s="881" t="s">
        <v>9</v>
      </c>
      <c r="D537" s="478">
        <v>18</v>
      </c>
      <c r="E537" s="861"/>
      <c r="F537" s="869"/>
    </row>
    <row r="538" spans="1:6" x14ac:dyDescent="0.25">
      <c r="A538" s="880">
        <v>17</v>
      </c>
      <c r="B538" s="994" t="s">
        <v>1839</v>
      </c>
      <c r="C538" s="881" t="s">
        <v>9</v>
      </c>
      <c r="D538" s="478">
        <v>4</v>
      </c>
      <c r="E538" s="861"/>
      <c r="F538" s="869"/>
    </row>
    <row r="539" spans="1:6" x14ac:dyDescent="0.25">
      <c r="A539" s="880">
        <v>18</v>
      </c>
      <c r="B539" s="994" t="s">
        <v>1840</v>
      </c>
      <c r="C539" s="881" t="s">
        <v>9</v>
      </c>
      <c r="D539" s="478">
        <v>6</v>
      </c>
      <c r="E539" s="861"/>
      <c r="F539" s="869"/>
    </row>
    <row r="540" spans="1:6" x14ac:dyDescent="0.25">
      <c r="A540" s="880">
        <v>19</v>
      </c>
      <c r="B540" s="994" t="s">
        <v>1861</v>
      </c>
      <c r="C540" s="881" t="s">
        <v>9</v>
      </c>
      <c r="D540" s="478">
        <v>5</v>
      </c>
      <c r="E540" s="861"/>
      <c r="F540" s="869"/>
    </row>
    <row r="541" spans="1:6" x14ac:dyDescent="0.25">
      <c r="A541" s="880">
        <v>20</v>
      </c>
      <c r="B541" s="994" t="s">
        <v>1862</v>
      </c>
      <c r="C541" s="881" t="s">
        <v>9</v>
      </c>
      <c r="D541" s="478">
        <v>5</v>
      </c>
      <c r="E541" s="861"/>
      <c r="F541" s="869"/>
    </row>
    <row r="542" spans="1:6" x14ac:dyDescent="0.25">
      <c r="A542" s="880">
        <v>21</v>
      </c>
      <c r="B542" s="994" t="s">
        <v>1843</v>
      </c>
      <c r="C542" s="881" t="s">
        <v>9</v>
      </c>
      <c r="D542" s="478">
        <v>14</v>
      </c>
      <c r="E542" s="861"/>
      <c r="F542" s="869"/>
    </row>
    <row r="543" spans="1:6" x14ac:dyDescent="0.25">
      <c r="A543" s="880">
        <v>22</v>
      </c>
      <c r="B543" s="994" t="s">
        <v>1844</v>
      </c>
      <c r="C543" s="881" t="s">
        <v>9</v>
      </c>
      <c r="D543" s="478">
        <v>3</v>
      </c>
      <c r="E543" s="861"/>
      <c r="F543" s="869"/>
    </row>
    <row r="544" spans="1:6" x14ac:dyDescent="0.25">
      <c r="A544" s="880">
        <v>23</v>
      </c>
      <c r="B544" s="994" t="s">
        <v>1845</v>
      </c>
      <c r="C544" s="881" t="s">
        <v>9</v>
      </c>
      <c r="D544" s="478">
        <v>18</v>
      </c>
      <c r="E544" s="861"/>
      <c r="F544" s="869"/>
    </row>
    <row r="545" spans="1:6" ht="13.5" thickBot="1" x14ac:dyDescent="0.3">
      <c r="A545" s="882">
        <v>24</v>
      </c>
      <c r="B545" s="995" t="s">
        <v>1863</v>
      </c>
      <c r="C545" s="883" t="s">
        <v>9</v>
      </c>
      <c r="D545" s="488">
        <v>15</v>
      </c>
      <c r="E545" s="884"/>
      <c r="F545" s="885"/>
    </row>
    <row r="546" spans="1:6" ht="13.5" thickBot="1" x14ac:dyDescent="0.3">
      <c r="A546" s="1768" t="s">
        <v>1865</v>
      </c>
      <c r="B546" s="1769"/>
      <c r="C546" s="1769"/>
      <c r="D546" s="1769"/>
      <c r="E546" s="1769"/>
      <c r="F546" s="836"/>
    </row>
    <row r="547" spans="1:6" ht="13.5" thickBot="1" x14ac:dyDescent="0.3"/>
    <row r="548" spans="1:6" ht="13.5" thickBot="1" x14ac:dyDescent="0.3">
      <c r="A548" s="1754" t="s">
        <v>1734</v>
      </c>
      <c r="B548" s="1755"/>
      <c r="C548" s="1755"/>
      <c r="D548" s="1755"/>
      <c r="E548" s="1755"/>
      <c r="F548" s="1756"/>
    </row>
    <row r="549" spans="1:6" x14ac:dyDescent="0.25">
      <c r="A549" s="1757" t="s">
        <v>487</v>
      </c>
      <c r="B549" s="1757" t="s">
        <v>492</v>
      </c>
      <c r="C549" s="1757" t="s">
        <v>545</v>
      </c>
      <c r="D549" s="1764" t="s">
        <v>547</v>
      </c>
      <c r="E549" s="1766" t="s">
        <v>554</v>
      </c>
      <c r="F549" s="1767"/>
    </row>
    <row r="550" spans="1:6" ht="13.5" thickBot="1" x14ac:dyDescent="0.3">
      <c r="A550" s="1758"/>
      <c r="B550" s="1758"/>
      <c r="C550" s="1758"/>
      <c r="D550" s="1765"/>
      <c r="E550" s="811" t="s">
        <v>549</v>
      </c>
      <c r="F550" s="812" t="s">
        <v>548</v>
      </c>
    </row>
    <row r="551" spans="1:6" ht="13.5" thickBot="1" x14ac:dyDescent="0.3">
      <c r="A551" s="1759" t="s">
        <v>1867</v>
      </c>
      <c r="B551" s="1760"/>
      <c r="C551" s="1760"/>
      <c r="D551" s="1760"/>
      <c r="E551" s="1760"/>
      <c r="F551" s="1761"/>
    </row>
    <row r="552" spans="1:6" ht="13.5" thickBot="1" x14ac:dyDescent="0.3">
      <c r="A552" s="841" t="s">
        <v>1868</v>
      </c>
      <c r="B552" s="976"/>
      <c r="C552" s="843"/>
      <c r="D552" s="844"/>
      <c r="E552" s="845"/>
      <c r="F552" s="842"/>
    </row>
    <row r="553" spans="1:6" ht="25.5" x14ac:dyDescent="0.25">
      <c r="A553" s="766">
        <v>1</v>
      </c>
      <c r="B553" s="720" t="s">
        <v>2114</v>
      </c>
      <c r="C553" s="818" t="s">
        <v>9</v>
      </c>
      <c r="D553" s="462">
        <v>8</v>
      </c>
      <c r="E553" s="744"/>
      <c r="F553" s="755"/>
    </row>
    <row r="554" spans="1:6" x14ac:dyDescent="0.25">
      <c r="A554" s="767">
        <v>2</v>
      </c>
      <c r="B554" s="144" t="s">
        <v>1915</v>
      </c>
      <c r="C554" s="611" t="s">
        <v>9</v>
      </c>
      <c r="D554" s="461">
        <v>8</v>
      </c>
      <c r="E554" s="745"/>
      <c r="F554" s="756"/>
    </row>
    <row r="555" spans="1:6" ht="13.5" thickBot="1" x14ac:dyDescent="0.3">
      <c r="A555" s="768">
        <v>3</v>
      </c>
      <c r="B555" s="981" t="s">
        <v>1866</v>
      </c>
      <c r="C555" s="825" t="s">
        <v>9</v>
      </c>
      <c r="D555" s="463">
        <v>8</v>
      </c>
      <c r="E555" s="746"/>
      <c r="F555" s="757"/>
    </row>
    <row r="556" spans="1:6" ht="13.5" thickBot="1" x14ac:dyDescent="0.3">
      <c r="A556" s="886" t="s">
        <v>1869</v>
      </c>
      <c r="B556" s="996"/>
      <c r="C556" s="887"/>
      <c r="D556" s="888"/>
      <c r="E556" s="889"/>
      <c r="F556" s="890"/>
    </row>
    <row r="557" spans="1:6" ht="25.5" x14ac:dyDescent="0.25">
      <c r="A557" s="846">
        <v>1</v>
      </c>
      <c r="B557" s="977" t="s">
        <v>2115</v>
      </c>
      <c r="C557" s="818" t="s">
        <v>9</v>
      </c>
      <c r="D557" s="468">
        <v>12</v>
      </c>
      <c r="E557" s="891"/>
      <c r="F557" s="755"/>
    </row>
    <row r="558" spans="1:6" x14ac:dyDescent="0.25">
      <c r="A558" s="847">
        <v>2</v>
      </c>
      <c r="B558" s="143" t="s">
        <v>1870</v>
      </c>
      <c r="C558" s="611" t="s">
        <v>9</v>
      </c>
      <c r="D558" s="469">
        <v>2</v>
      </c>
      <c r="E558" s="892"/>
      <c r="F558" s="756"/>
    </row>
    <row r="559" spans="1:6" x14ac:dyDescent="0.25">
      <c r="A559" s="847">
        <v>3</v>
      </c>
      <c r="B559" s="143" t="s">
        <v>1871</v>
      </c>
      <c r="C559" s="611" t="s">
        <v>9</v>
      </c>
      <c r="D559" s="469">
        <v>2</v>
      </c>
      <c r="E559" s="892"/>
      <c r="F559" s="756"/>
    </row>
    <row r="560" spans="1:6" x14ac:dyDescent="0.25">
      <c r="A560" s="847">
        <v>4</v>
      </c>
      <c r="B560" s="143" t="s">
        <v>1872</v>
      </c>
      <c r="C560" s="611" t="s">
        <v>9</v>
      </c>
      <c r="D560" s="469">
        <v>2</v>
      </c>
      <c r="E560" s="892"/>
      <c r="F560" s="756"/>
    </row>
    <row r="561" spans="1:6" x14ac:dyDescent="0.25">
      <c r="A561" s="847">
        <v>5</v>
      </c>
      <c r="B561" s="143" t="s">
        <v>1873</v>
      </c>
      <c r="C561" s="611" t="s">
        <v>9</v>
      </c>
      <c r="D561" s="469">
        <v>2</v>
      </c>
      <c r="E561" s="892"/>
      <c r="F561" s="756"/>
    </row>
    <row r="562" spans="1:6" x14ac:dyDescent="0.25">
      <c r="A562" s="847">
        <v>6</v>
      </c>
      <c r="B562" s="143" t="s">
        <v>1874</v>
      </c>
      <c r="C562" s="611" t="s">
        <v>9</v>
      </c>
      <c r="D562" s="469">
        <v>1</v>
      </c>
      <c r="E562" s="892"/>
      <c r="F562" s="756"/>
    </row>
    <row r="563" spans="1:6" x14ac:dyDescent="0.25">
      <c r="A563" s="847">
        <v>7</v>
      </c>
      <c r="B563" s="143" t="s">
        <v>1875</v>
      </c>
      <c r="C563" s="611" t="s">
        <v>9</v>
      </c>
      <c r="D563" s="469">
        <v>1</v>
      </c>
      <c r="E563" s="892"/>
      <c r="F563" s="756"/>
    </row>
    <row r="564" spans="1:6" x14ac:dyDescent="0.25">
      <c r="A564" s="847">
        <v>8</v>
      </c>
      <c r="B564" s="143" t="s">
        <v>1876</v>
      </c>
      <c r="C564" s="611" t="s">
        <v>9</v>
      </c>
      <c r="D564" s="469">
        <v>2</v>
      </c>
      <c r="E564" s="892"/>
      <c r="F564" s="756"/>
    </row>
    <row r="565" spans="1:6" x14ac:dyDescent="0.25">
      <c r="A565" s="847">
        <v>9</v>
      </c>
      <c r="B565" s="143" t="s">
        <v>1877</v>
      </c>
      <c r="C565" s="611" t="s">
        <v>9</v>
      </c>
      <c r="D565" s="469">
        <v>16</v>
      </c>
      <c r="E565" s="892"/>
      <c r="F565" s="756"/>
    </row>
    <row r="566" spans="1:6" x14ac:dyDescent="0.25">
      <c r="A566" s="1390">
        <v>10</v>
      </c>
      <c r="B566" s="1391" t="s">
        <v>1878</v>
      </c>
      <c r="C566" s="610" t="s">
        <v>9</v>
      </c>
      <c r="D566" s="1392">
        <v>16</v>
      </c>
      <c r="E566" s="751"/>
      <c r="F566" s="753"/>
    </row>
    <row r="567" spans="1:6" x14ac:dyDescent="0.25">
      <c r="A567" s="1390">
        <v>11</v>
      </c>
      <c r="B567" s="1391" t="s">
        <v>1879</v>
      </c>
      <c r="C567" s="610" t="s">
        <v>9</v>
      </c>
      <c r="D567" s="1392">
        <v>16</v>
      </c>
      <c r="E567" s="751"/>
      <c r="F567" s="753"/>
    </row>
    <row r="568" spans="1:6" x14ac:dyDescent="0.25">
      <c r="A568" s="1390">
        <v>12</v>
      </c>
      <c r="B568" s="1391" t="s">
        <v>2220</v>
      </c>
      <c r="C568" s="610" t="s">
        <v>9</v>
      </c>
      <c r="D568" s="1392">
        <v>160</v>
      </c>
      <c r="E568" s="751"/>
      <c r="F568" s="753"/>
    </row>
    <row r="569" spans="1:6" x14ac:dyDescent="0.25">
      <c r="A569" s="1390">
        <v>13</v>
      </c>
      <c r="B569" s="1391" t="s">
        <v>2221</v>
      </c>
      <c r="C569" s="610" t="s">
        <v>9</v>
      </c>
      <c r="D569" s="1392">
        <v>24</v>
      </c>
      <c r="E569" s="751"/>
      <c r="F569" s="753"/>
    </row>
    <row r="570" spans="1:6" x14ac:dyDescent="0.25">
      <c r="A570" s="1390">
        <v>14</v>
      </c>
      <c r="B570" s="1391" t="s">
        <v>2222</v>
      </c>
      <c r="C570" s="610" t="s">
        <v>9</v>
      </c>
      <c r="D570" s="1392">
        <v>22</v>
      </c>
      <c r="E570" s="751"/>
      <c r="F570" s="753"/>
    </row>
    <row r="571" spans="1:6" x14ac:dyDescent="0.25">
      <c r="A571" s="1390">
        <v>15</v>
      </c>
      <c r="B571" s="1391" t="s">
        <v>2223</v>
      </c>
      <c r="C571" s="610" t="s">
        <v>9</v>
      </c>
      <c r="D571" s="1392">
        <v>6</v>
      </c>
      <c r="E571" s="751"/>
      <c r="F571" s="753"/>
    </row>
    <row r="572" spans="1:6" x14ac:dyDescent="0.25">
      <c r="A572" s="1390">
        <v>16</v>
      </c>
      <c r="B572" s="1391" t="s">
        <v>2224</v>
      </c>
      <c r="C572" s="610" t="s">
        <v>9</v>
      </c>
      <c r="D572" s="1392">
        <v>6</v>
      </c>
      <c r="E572" s="751"/>
      <c r="F572" s="753"/>
    </row>
    <row r="573" spans="1:6" x14ac:dyDescent="0.25">
      <c r="A573" s="1390">
        <v>17</v>
      </c>
      <c r="B573" s="1391" t="s">
        <v>1880</v>
      </c>
      <c r="C573" s="610" t="s">
        <v>9</v>
      </c>
      <c r="D573" s="1392">
        <v>436</v>
      </c>
      <c r="E573" s="751"/>
      <c r="F573" s="753"/>
    </row>
    <row r="574" spans="1:6" ht="13.5" thickBot="1" x14ac:dyDescent="0.3">
      <c r="A574" s="1393">
        <v>18</v>
      </c>
      <c r="B574" s="1394" t="s">
        <v>1881</v>
      </c>
      <c r="C574" s="737" t="s">
        <v>9</v>
      </c>
      <c r="D574" s="1395">
        <v>436</v>
      </c>
      <c r="E574" s="1396"/>
      <c r="F574" s="760"/>
    </row>
    <row r="575" spans="1:6" ht="13.5" thickBot="1" x14ac:dyDescent="0.3">
      <c r="A575" s="886" t="s">
        <v>1882</v>
      </c>
      <c r="B575" s="996"/>
      <c r="C575" s="887"/>
      <c r="D575" s="888"/>
      <c r="E575" s="889"/>
      <c r="F575" s="890"/>
    </row>
    <row r="576" spans="1:6" x14ac:dyDescent="0.25">
      <c r="A576" s="846">
        <v>1</v>
      </c>
      <c r="B576" s="997" t="s">
        <v>1839</v>
      </c>
      <c r="C576" s="818" t="s">
        <v>9</v>
      </c>
      <c r="D576" s="468">
        <v>4</v>
      </c>
      <c r="E576" s="894"/>
      <c r="F576" s="755"/>
    </row>
    <row r="577" spans="1:6" x14ac:dyDescent="0.25">
      <c r="A577" s="847">
        <v>2</v>
      </c>
      <c r="B577" s="998" t="s">
        <v>1836</v>
      </c>
      <c r="C577" s="611" t="s">
        <v>9</v>
      </c>
      <c r="D577" s="469">
        <v>22</v>
      </c>
      <c r="E577" s="895"/>
      <c r="F577" s="756"/>
    </row>
    <row r="578" spans="1:6" x14ac:dyDescent="0.25">
      <c r="A578" s="847">
        <v>3</v>
      </c>
      <c r="B578" s="998" t="s">
        <v>2113</v>
      </c>
      <c r="C578" s="611" t="s">
        <v>9</v>
      </c>
      <c r="D578" s="469">
        <v>6</v>
      </c>
      <c r="E578" s="895"/>
      <c r="F578" s="756"/>
    </row>
    <row r="579" spans="1:6" x14ac:dyDescent="0.25">
      <c r="A579" s="847">
        <v>4</v>
      </c>
      <c r="B579" s="998" t="s">
        <v>2261</v>
      </c>
      <c r="C579" s="611" t="s">
        <v>9</v>
      </c>
      <c r="D579" s="469">
        <v>6</v>
      </c>
      <c r="E579" s="895"/>
      <c r="F579" s="756"/>
    </row>
    <row r="580" spans="1:6" x14ac:dyDescent="0.25">
      <c r="A580" s="847">
        <v>5</v>
      </c>
      <c r="B580" s="998" t="s">
        <v>1883</v>
      </c>
      <c r="C580" s="611" t="s">
        <v>9</v>
      </c>
      <c r="D580" s="469">
        <v>4</v>
      </c>
      <c r="E580" s="895"/>
      <c r="F580" s="756"/>
    </row>
    <row r="581" spans="1:6" x14ac:dyDescent="0.25">
      <c r="A581" s="847">
        <v>6</v>
      </c>
      <c r="B581" s="998" t="s">
        <v>2225</v>
      </c>
      <c r="C581" s="611" t="s">
        <v>9</v>
      </c>
      <c r="D581" s="469">
        <v>14</v>
      </c>
      <c r="E581" s="895"/>
      <c r="F581" s="756"/>
    </row>
    <row r="582" spans="1:6" x14ac:dyDescent="0.25">
      <c r="A582" s="847">
        <v>7</v>
      </c>
      <c r="B582" s="998" t="s">
        <v>1884</v>
      </c>
      <c r="C582" s="611" t="s">
        <v>9</v>
      </c>
      <c r="D582" s="469">
        <v>22</v>
      </c>
      <c r="E582" s="895"/>
      <c r="F582" s="756"/>
    </row>
    <row r="583" spans="1:6" x14ac:dyDescent="0.25">
      <c r="A583" s="847">
        <v>8</v>
      </c>
      <c r="B583" s="998" t="s">
        <v>1838</v>
      </c>
      <c r="C583" s="611" t="s">
        <v>9</v>
      </c>
      <c r="D583" s="469">
        <v>3</v>
      </c>
      <c r="E583" s="895"/>
      <c r="F583" s="756"/>
    </row>
    <row r="584" spans="1:6" x14ac:dyDescent="0.25">
      <c r="A584" s="847">
        <v>9</v>
      </c>
      <c r="B584" s="998" t="s">
        <v>1861</v>
      </c>
      <c r="C584" s="611" t="s">
        <v>9</v>
      </c>
      <c r="D584" s="469">
        <v>4</v>
      </c>
      <c r="E584" s="895"/>
      <c r="F584" s="756"/>
    </row>
    <row r="585" spans="1:6" x14ac:dyDescent="0.25">
      <c r="A585" s="847">
        <v>10</v>
      </c>
      <c r="B585" s="998" t="s">
        <v>1862</v>
      </c>
      <c r="C585" s="611" t="s">
        <v>9</v>
      </c>
      <c r="D585" s="469">
        <v>4</v>
      </c>
      <c r="E585" s="895"/>
      <c r="F585" s="756"/>
    </row>
    <row r="586" spans="1:6" x14ac:dyDescent="0.25">
      <c r="A586" s="847">
        <v>11</v>
      </c>
      <c r="B586" s="998" t="s">
        <v>1843</v>
      </c>
      <c r="C586" s="611" t="s">
        <v>9</v>
      </c>
      <c r="D586" s="469">
        <v>10</v>
      </c>
      <c r="E586" s="895"/>
      <c r="F586" s="756"/>
    </row>
    <row r="587" spans="1:6" x14ac:dyDescent="0.25">
      <c r="A587" s="847">
        <v>12</v>
      </c>
      <c r="B587" s="998" t="s">
        <v>1844</v>
      </c>
      <c r="C587" s="611" t="s">
        <v>9</v>
      </c>
      <c r="D587" s="469">
        <v>2</v>
      </c>
      <c r="E587" s="895"/>
      <c r="F587" s="756"/>
    </row>
    <row r="588" spans="1:6" x14ac:dyDescent="0.25">
      <c r="A588" s="847">
        <v>13</v>
      </c>
      <c r="B588" s="998" t="s">
        <v>1845</v>
      </c>
      <c r="C588" s="611" t="s">
        <v>9</v>
      </c>
      <c r="D588" s="469">
        <v>20</v>
      </c>
      <c r="E588" s="895"/>
      <c r="F588" s="756"/>
    </row>
    <row r="589" spans="1:6" ht="13.5" thickBot="1" x14ac:dyDescent="0.3">
      <c r="A589" s="893">
        <v>14</v>
      </c>
      <c r="B589" s="999" t="s">
        <v>1863</v>
      </c>
      <c r="C589" s="825" t="s">
        <v>9</v>
      </c>
      <c r="D589" s="470">
        <v>5</v>
      </c>
      <c r="E589" s="896"/>
      <c r="F589" s="757"/>
    </row>
    <row r="590" spans="1:6" ht="13.5" thickBot="1" x14ac:dyDescent="0.3">
      <c r="A590" s="1768" t="s">
        <v>1893</v>
      </c>
      <c r="B590" s="1769"/>
      <c r="C590" s="1769"/>
      <c r="D590" s="1769"/>
      <c r="E590" s="1769"/>
      <c r="F590" s="836"/>
    </row>
    <row r="591" spans="1:6" ht="13.5" thickBot="1" x14ac:dyDescent="0.3"/>
    <row r="592" spans="1:6" ht="13.5" thickBot="1" x14ac:dyDescent="0.3">
      <c r="A592" s="1754" t="s">
        <v>1734</v>
      </c>
      <c r="B592" s="1755"/>
      <c r="C592" s="1755"/>
      <c r="D592" s="1755"/>
      <c r="E592" s="1755"/>
      <c r="F592" s="1756"/>
    </row>
    <row r="593" spans="1:6" x14ac:dyDescent="0.25">
      <c r="A593" s="1757" t="s">
        <v>487</v>
      </c>
      <c r="B593" s="1757" t="s">
        <v>492</v>
      </c>
      <c r="C593" s="1757" t="s">
        <v>545</v>
      </c>
      <c r="D593" s="1764" t="s">
        <v>547</v>
      </c>
      <c r="E593" s="1766" t="s">
        <v>554</v>
      </c>
      <c r="F593" s="1767"/>
    </row>
    <row r="594" spans="1:6" ht="13.5" thickBot="1" x14ac:dyDescent="0.3">
      <c r="A594" s="1758"/>
      <c r="B594" s="1758"/>
      <c r="C594" s="1758"/>
      <c r="D594" s="1765"/>
      <c r="E594" s="811" t="s">
        <v>549</v>
      </c>
      <c r="F594" s="812" t="s">
        <v>548</v>
      </c>
    </row>
    <row r="595" spans="1:6" ht="13.5" thickBot="1" x14ac:dyDescent="0.3">
      <c r="A595" s="1759" t="s">
        <v>1894</v>
      </c>
      <c r="B595" s="1760"/>
      <c r="C595" s="1760"/>
      <c r="D595" s="1760"/>
      <c r="E595" s="1760"/>
      <c r="F595" s="1761"/>
    </row>
    <row r="596" spans="1:6" ht="13.5" thickBot="1" x14ac:dyDescent="0.3">
      <c r="A596" s="886" t="s">
        <v>1892</v>
      </c>
      <c r="B596" s="996"/>
      <c r="C596" s="887"/>
      <c r="D596" s="888"/>
      <c r="E596" s="889"/>
      <c r="F596" s="890"/>
    </row>
    <row r="597" spans="1:6" x14ac:dyDescent="0.25">
      <c r="A597" s="846">
        <v>1</v>
      </c>
      <c r="B597" s="977" t="s">
        <v>1885</v>
      </c>
      <c r="C597" s="818" t="s">
        <v>9</v>
      </c>
      <c r="D597" s="483">
        <v>13</v>
      </c>
      <c r="E597" s="857"/>
      <c r="F597" s="755"/>
    </row>
    <row r="598" spans="1:6" x14ac:dyDescent="0.25">
      <c r="A598" s="847">
        <v>2</v>
      </c>
      <c r="B598" s="143" t="s">
        <v>1902</v>
      </c>
      <c r="C598" s="611" t="s">
        <v>9</v>
      </c>
      <c r="D598" s="460">
        <v>6</v>
      </c>
      <c r="E598" s="858"/>
      <c r="F598" s="756"/>
    </row>
    <row r="599" spans="1:6" x14ac:dyDescent="0.25">
      <c r="A599" s="847">
        <v>3</v>
      </c>
      <c r="B599" s="143" t="s">
        <v>1886</v>
      </c>
      <c r="C599" s="611" t="s">
        <v>9</v>
      </c>
      <c r="D599" s="460">
        <v>74</v>
      </c>
      <c r="E599" s="858"/>
      <c r="F599" s="756"/>
    </row>
    <row r="600" spans="1:6" ht="25.5" x14ac:dyDescent="0.25">
      <c r="A600" s="847">
        <v>4</v>
      </c>
      <c r="B600" s="143" t="s">
        <v>2116</v>
      </c>
      <c r="C600" s="611" t="s">
        <v>9</v>
      </c>
      <c r="D600" s="460">
        <v>6</v>
      </c>
      <c r="E600" s="858"/>
      <c r="F600" s="756"/>
    </row>
    <row r="601" spans="1:6" x14ac:dyDescent="0.25">
      <c r="A601" s="847">
        <v>5</v>
      </c>
      <c r="B601" s="145" t="s">
        <v>2226</v>
      </c>
      <c r="C601" s="611" t="s">
        <v>9</v>
      </c>
      <c r="D601" s="460">
        <v>12</v>
      </c>
      <c r="E601" s="858"/>
      <c r="F601" s="756"/>
    </row>
    <row r="602" spans="1:6" x14ac:dyDescent="0.25">
      <c r="A602" s="847">
        <v>6</v>
      </c>
      <c r="B602" s="143" t="s">
        <v>1887</v>
      </c>
      <c r="C602" s="611" t="s">
        <v>9</v>
      </c>
      <c r="D602" s="460">
        <v>6</v>
      </c>
      <c r="E602" s="858"/>
      <c r="F602" s="756"/>
    </row>
    <row r="603" spans="1:6" x14ac:dyDescent="0.25">
      <c r="A603" s="847">
        <v>7</v>
      </c>
      <c r="B603" s="143" t="s">
        <v>1888</v>
      </c>
      <c r="C603" s="611" t="s">
        <v>9</v>
      </c>
      <c r="D603" s="460">
        <v>6</v>
      </c>
      <c r="E603" s="858"/>
      <c r="F603" s="756"/>
    </row>
    <row r="604" spans="1:6" x14ac:dyDescent="0.25">
      <c r="A604" s="847">
        <v>8</v>
      </c>
      <c r="B604" s="143" t="s">
        <v>1889</v>
      </c>
      <c r="C604" s="611" t="s">
        <v>9</v>
      </c>
      <c r="D604" s="460">
        <v>6</v>
      </c>
      <c r="E604" s="858"/>
      <c r="F604" s="756"/>
    </row>
    <row r="605" spans="1:6" x14ac:dyDescent="0.25">
      <c r="A605" s="847">
        <v>9</v>
      </c>
      <c r="B605" s="143" t="s">
        <v>1890</v>
      </c>
      <c r="C605" s="611" t="s">
        <v>9</v>
      </c>
      <c r="D605" s="460">
        <v>6</v>
      </c>
      <c r="E605" s="858"/>
      <c r="F605" s="756"/>
    </row>
    <row r="606" spans="1:6" ht="51" x14ac:dyDescent="0.25">
      <c r="A606" s="847">
        <v>10</v>
      </c>
      <c r="B606" s="897" t="s">
        <v>1891</v>
      </c>
      <c r="C606" s="611" t="s">
        <v>9</v>
      </c>
      <c r="D606" s="460">
        <v>6</v>
      </c>
      <c r="E606" s="677"/>
      <c r="F606" s="756"/>
    </row>
    <row r="607" spans="1:6" ht="39" thickBot="1" x14ac:dyDescent="0.3">
      <c r="A607" s="893">
        <v>11</v>
      </c>
      <c r="B607" s="607" t="s">
        <v>2117</v>
      </c>
      <c r="C607" s="825" t="s">
        <v>9</v>
      </c>
      <c r="D607" s="484">
        <v>6</v>
      </c>
      <c r="E607" s="898"/>
      <c r="F607" s="757"/>
    </row>
    <row r="608" spans="1:6" ht="13.5" thickBot="1" x14ac:dyDescent="0.3">
      <c r="A608" s="886" t="s">
        <v>1895</v>
      </c>
      <c r="B608" s="996"/>
      <c r="C608" s="887"/>
      <c r="D608" s="888"/>
      <c r="E608" s="889"/>
      <c r="F608" s="890"/>
    </row>
    <row r="609" spans="1:6" ht="13.5" thickBot="1" x14ac:dyDescent="0.3">
      <c r="A609" s="899">
        <v>1</v>
      </c>
      <c r="B609" s="1000" t="s">
        <v>1885</v>
      </c>
      <c r="C609" s="900" t="s">
        <v>9</v>
      </c>
      <c r="D609" s="490">
        <v>12</v>
      </c>
      <c r="E609" s="901"/>
      <c r="F609" s="902"/>
    </row>
    <row r="610" spans="1:6" ht="13.5" thickBot="1" x14ac:dyDescent="0.3">
      <c r="A610" s="1263" t="s">
        <v>1896</v>
      </c>
      <c r="B610" s="963"/>
      <c r="C610" s="813"/>
      <c r="D610" s="814"/>
      <c r="E610" s="815"/>
      <c r="F610" s="816"/>
    </row>
    <row r="611" spans="1:6" x14ac:dyDescent="0.25">
      <c r="A611" s="846">
        <v>1</v>
      </c>
      <c r="B611" s="977" t="s">
        <v>1897</v>
      </c>
      <c r="C611" s="818" t="s">
        <v>9</v>
      </c>
      <c r="D611" s="483">
        <v>12</v>
      </c>
      <c r="E611" s="857"/>
      <c r="F611" s="755"/>
    </row>
    <row r="612" spans="1:6" ht="25.5" x14ac:dyDescent="0.25">
      <c r="A612" s="847">
        <v>2</v>
      </c>
      <c r="B612" s="143" t="s">
        <v>2118</v>
      </c>
      <c r="C612" s="611" t="s">
        <v>9</v>
      </c>
      <c r="D612" s="460">
        <v>24</v>
      </c>
      <c r="E612" s="858"/>
      <c r="F612" s="756"/>
    </row>
    <row r="613" spans="1:6" ht="13.5" thickBot="1" x14ac:dyDescent="0.3">
      <c r="A613" s="847">
        <v>3</v>
      </c>
      <c r="B613" s="982" t="s">
        <v>1898</v>
      </c>
      <c r="C613" s="611" t="s">
        <v>9</v>
      </c>
      <c r="D613" s="460">
        <v>24</v>
      </c>
      <c r="E613" s="858"/>
      <c r="F613" s="756"/>
    </row>
    <row r="614" spans="1:6" ht="13.5" thickBot="1" x14ac:dyDescent="0.3">
      <c r="A614" s="1768" t="s">
        <v>1899</v>
      </c>
      <c r="B614" s="1769"/>
      <c r="C614" s="1769"/>
      <c r="D614" s="1769"/>
      <c r="E614" s="1769"/>
      <c r="F614" s="836"/>
    </row>
    <row r="615" spans="1:6" ht="13.5" thickBot="1" x14ac:dyDescent="0.3"/>
    <row r="616" spans="1:6" ht="13.5" thickBot="1" x14ac:dyDescent="0.3">
      <c r="A616" s="1754" t="s">
        <v>1734</v>
      </c>
      <c r="B616" s="1755"/>
      <c r="C616" s="1755"/>
      <c r="D616" s="1755"/>
      <c r="E616" s="1755"/>
      <c r="F616" s="1756"/>
    </row>
    <row r="617" spans="1:6" x14ac:dyDescent="0.25">
      <c r="A617" s="1757" t="s">
        <v>487</v>
      </c>
      <c r="B617" s="1757" t="s">
        <v>492</v>
      </c>
      <c r="C617" s="1757" t="s">
        <v>545</v>
      </c>
      <c r="D617" s="1764" t="s">
        <v>547</v>
      </c>
      <c r="E617" s="1766" t="s">
        <v>554</v>
      </c>
      <c r="F617" s="1767"/>
    </row>
    <row r="618" spans="1:6" ht="13.5" thickBot="1" x14ac:dyDescent="0.3">
      <c r="A618" s="1758"/>
      <c r="B618" s="1758"/>
      <c r="C618" s="1758"/>
      <c r="D618" s="1765"/>
      <c r="E618" s="811" t="s">
        <v>549</v>
      </c>
      <c r="F618" s="812" t="s">
        <v>548</v>
      </c>
    </row>
    <row r="619" spans="1:6" ht="13.5" thickBot="1" x14ac:dyDescent="0.3">
      <c r="A619" s="1759" t="s">
        <v>1900</v>
      </c>
      <c r="B619" s="1760"/>
      <c r="C619" s="1760"/>
      <c r="D619" s="1760"/>
      <c r="E619" s="1760"/>
      <c r="F619" s="1761"/>
    </row>
    <row r="620" spans="1:6" ht="13.5" thickBot="1" x14ac:dyDescent="0.3">
      <c r="A620" s="886" t="s">
        <v>1910</v>
      </c>
      <c r="B620" s="996"/>
      <c r="C620" s="887"/>
      <c r="D620" s="888"/>
      <c r="E620" s="889"/>
      <c r="F620" s="890"/>
    </row>
    <row r="621" spans="1:6" x14ac:dyDescent="0.25">
      <c r="A621" s="846">
        <v>1</v>
      </c>
      <c r="B621" s="977" t="s">
        <v>1901</v>
      </c>
      <c r="C621" s="818" t="s">
        <v>9</v>
      </c>
      <c r="D621" s="468">
        <v>154</v>
      </c>
      <c r="E621" s="860"/>
      <c r="F621" s="755"/>
    </row>
    <row r="622" spans="1:6" x14ac:dyDescent="0.25">
      <c r="A622" s="847">
        <v>2</v>
      </c>
      <c r="B622" s="143" t="s">
        <v>1902</v>
      </c>
      <c r="C622" s="611" t="s">
        <v>9</v>
      </c>
      <c r="D622" s="469">
        <v>4</v>
      </c>
      <c r="E622" s="861"/>
      <c r="F622" s="756"/>
    </row>
    <row r="623" spans="1:6" x14ac:dyDescent="0.25">
      <c r="A623" s="847">
        <v>3</v>
      </c>
      <c r="B623" s="143" t="s">
        <v>1903</v>
      </c>
      <c r="C623" s="611" t="s">
        <v>9</v>
      </c>
      <c r="D623" s="469">
        <v>8</v>
      </c>
      <c r="E623" s="861"/>
      <c r="F623" s="756"/>
    </row>
    <row r="624" spans="1:6" x14ac:dyDescent="0.25">
      <c r="A624" s="847">
        <v>4</v>
      </c>
      <c r="B624" s="143" t="s">
        <v>1904</v>
      </c>
      <c r="C624" s="611" t="s">
        <v>9</v>
      </c>
      <c r="D624" s="469">
        <v>16</v>
      </c>
      <c r="E624" s="861"/>
      <c r="F624" s="756"/>
    </row>
    <row r="625" spans="1:6" x14ac:dyDescent="0.25">
      <c r="A625" s="847">
        <v>5</v>
      </c>
      <c r="B625" s="143" t="s">
        <v>1905</v>
      </c>
      <c r="C625" s="611" t="s">
        <v>9</v>
      </c>
      <c r="D625" s="469">
        <v>8</v>
      </c>
      <c r="E625" s="861"/>
      <c r="F625" s="756"/>
    </row>
    <row r="626" spans="1:6" x14ac:dyDescent="0.25">
      <c r="A626" s="847">
        <v>6</v>
      </c>
      <c r="B626" s="143" t="s">
        <v>1906</v>
      </c>
      <c r="C626" s="611" t="s">
        <v>9</v>
      </c>
      <c r="D626" s="469">
        <v>8</v>
      </c>
      <c r="E626" s="861"/>
      <c r="F626" s="756"/>
    </row>
    <row r="627" spans="1:6" x14ac:dyDescent="0.25">
      <c r="A627" s="847">
        <v>7</v>
      </c>
      <c r="B627" s="143" t="s">
        <v>1907</v>
      </c>
      <c r="C627" s="611" t="s">
        <v>9</v>
      </c>
      <c r="D627" s="469">
        <v>8</v>
      </c>
      <c r="E627" s="861"/>
      <c r="F627" s="756"/>
    </row>
    <row r="628" spans="1:6" x14ac:dyDescent="0.25">
      <c r="A628" s="847">
        <v>8</v>
      </c>
      <c r="B628" s="143" t="s">
        <v>1908</v>
      </c>
      <c r="C628" s="611" t="s">
        <v>9</v>
      </c>
      <c r="D628" s="469">
        <v>44</v>
      </c>
      <c r="E628" s="861"/>
      <c r="F628" s="756"/>
    </row>
    <row r="629" spans="1:6" ht="13.5" thickBot="1" x14ac:dyDescent="0.3">
      <c r="A629" s="848">
        <v>9</v>
      </c>
      <c r="B629" s="145" t="s">
        <v>1909</v>
      </c>
      <c r="C629" s="849" t="s">
        <v>9</v>
      </c>
      <c r="D629" s="491">
        <v>36</v>
      </c>
      <c r="E629" s="884"/>
      <c r="F629" s="903"/>
    </row>
    <row r="630" spans="1:6" ht="13.5" thickBot="1" x14ac:dyDescent="0.3">
      <c r="A630" s="1263" t="s">
        <v>1911</v>
      </c>
      <c r="B630" s="963"/>
      <c r="C630" s="813"/>
      <c r="D630" s="814"/>
      <c r="E630" s="815"/>
      <c r="F630" s="816"/>
    </row>
    <row r="631" spans="1:6" x14ac:dyDescent="0.25">
      <c r="A631" s="846">
        <v>1</v>
      </c>
      <c r="B631" s="987" t="s">
        <v>1913</v>
      </c>
      <c r="C631" s="818" t="s">
        <v>9</v>
      </c>
      <c r="D631" s="468">
        <v>12</v>
      </c>
      <c r="E631" s="860"/>
      <c r="F631" s="755"/>
    </row>
    <row r="632" spans="1:6" x14ac:dyDescent="0.25">
      <c r="A632" s="847">
        <v>2</v>
      </c>
      <c r="B632" s="987" t="s">
        <v>1914</v>
      </c>
      <c r="C632" s="611" t="s">
        <v>9</v>
      </c>
      <c r="D632" s="469">
        <v>60</v>
      </c>
      <c r="E632" s="861"/>
      <c r="F632" s="756"/>
    </row>
    <row r="633" spans="1:6" ht="25.5" x14ac:dyDescent="0.25">
      <c r="A633" s="1390">
        <v>3</v>
      </c>
      <c r="B633" s="1361" t="s">
        <v>2164</v>
      </c>
      <c r="C633" s="610" t="s">
        <v>9</v>
      </c>
      <c r="D633" s="1392">
        <v>24</v>
      </c>
      <c r="E633" s="731"/>
      <c r="F633" s="753"/>
    </row>
    <row r="634" spans="1:6" x14ac:dyDescent="0.25">
      <c r="A634" s="1390">
        <v>4</v>
      </c>
      <c r="B634" s="1361" t="s">
        <v>1915</v>
      </c>
      <c r="C634" s="610" t="s">
        <v>9</v>
      </c>
      <c r="D634" s="1392">
        <v>24</v>
      </c>
      <c r="E634" s="731"/>
      <c r="F634" s="753"/>
    </row>
    <row r="635" spans="1:6" ht="13.5" thickBot="1" x14ac:dyDescent="0.3">
      <c r="A635" s="1390">
        <v>5</v>
      </c>
      <c r="B635" s="1361" t="s">
        <v>1916</v>
      </c>
      <c r="C635" s="610" t="s">
        <v>9</v>
      </c>
      <c r="D635" s="1392">
        <v>24</v>
      </c>
      <c r="E635" s="731"/>
      <c r="F635" s="753"/>
    </row>
    <row r="636" spans="1:6" ht="13.5" thickBot="1" x14ac:dyDescent="0.3">
      <c r="A636" s="1263" t="s">
        <v>1912</v>
      </c>
      <c r="B636" s="963"/>
      <c r="C636" s="813"/>
      <c r="D636" s="814"/>
      <c r="E636" s="815"/>
      <c r="F636" s="816"/>
    </row>
    <row r="637" spans="1:6" x14ac:dyDescent="0.25">
      <c r="A637" s="846">
        <v>1</v>
      </c>
      <c r="B637" s="987" t="s">
        <v>1913</v>
      </c>
      <c r="C637" s="818" t="s">
        <v>9</v>
      </c>
      <c r="D637" s="461">
        <v>12</v>
      </c>
      <c r="E637" s="744"/>
      <c r="F637" s="755"/>
    </row>
    <row r="638" spans="1:6" x14ac:dyDescent="0.25">
      <c r="A638" s="847">
        <v>2</v>
      </c>
      <c r="B638" s="987" t="s">
        <v>1914</v>
      </c>
      <c r="C638" s="611" t="s">
        <v>9</v>
      </c>
      <c r="D638" s="461">
        <v>60</v>
      </c>
      <c r="E638" s="745"/>
      <c r="F638" s="756"/>
    </row>
    <row r="639" spans="1:6" ht="25.5" x14ac:dyDescent="0.25">
      <c r="A639" s="847">
        <v>3</v>
      </c>
      <c r="B639" s="987" t="s">
        <v>2119</v>
      </c>
      <c r="C639" s="611" t="s">
        <v>9</v>
      </c>
      <c r="D639" s="461">
        <v>24</v>
      </c>
      <c r="E639" s="745"/>
      <c r="F639" s="756"/>
    </row>
    <row r="640" spans="1:6" x14ac:dyDescent="0.25">
      <c r="A640" s="1390">
        <v>4</v>
      </c>
      <c r="B640" s="1361" t="s">
        <v>1915</v>
      </c>
      <c r="C640" s="610" t="s">
        <v>9</v>
      </c>
      <c r="D640" s="1378">
        <v>24</v>
      </c>
      <c r="E640" s="748"/>
      <c r="F640" s="753"/>
    </row>
    <row r="641" spans="1:6" x14ac:dyDescent="0.25">
      <c r="A641" s="1390">
        <v>5</v>
      </c>
      <c r="B641" s="1361" t="s">
        <v>1916</v>
      </c>
      <c r="C641" s="610" t="s">
        <v>9</v>
      </c>
      <c r="D641" s="1378">
        <v>24</v>
      </c>
      <c r="E641" s="748"/>
      <c r="F641" s="753"/>
    </row>
    <row r="642" spans="1:6" ht="13.5" thickBot="1" x14ac:dyDescent="0.3">
      <c r="A642" s="847">
        <v>6</v>
      </c>
      <c r="B642" s="987" t="s">
        <v>1917</v>
      </c>
      <c r="C642" s="611" t="s">
        <v>9</v>
      </c>
      <c r="D642" s="461">
        <v>2</v>
      </c>
      <c r="E642" s="746"/>
      <c r="F642" s="757"/>
    </row>
    <row r="643" spans="1:6" ht="13.5" thickBot="1" x14ac:dyDescent="0.3">
      <c r="A643" s="1768" t="s">
        <v>1899</v>
      </c>
      <c r="B643" s="1769"/>
      <c r="C643" s="1769"/>
      <c r="D643" s="1769"/>
      <c r="E643" s="1769"/>
      <c r="F643" s="836"/>
    </row>
    <row r="644" spans="1:6" ht="13.5" thickBot="1" x14ac:dyDescent="0.3"/>
    <row r="645" spans="1:6" ht="13.5" thickBot="1" x14ac:dyDescent="0.3">
      <c r="A645" s="1754" t="s">
        <v>1734</v>
      </c>
      <c r="B645" s="1755"/>
      <c r="C645" s="1755"/>
      <c r="D645" s="1755"/>
      <c r="E645" s="1755"/>
      <c r="F645" s="1756"/>
    </row>
    <row r="646" spans="1:6" x14ac:dyDescent="0.25">
      <c r="A646" s="1757" t="s">
        <v>487</v>
      </c>
      <c r="B646" s="1757" t="s">
        <v>2077</v>
      </c>
      <c r="C646" s="1757" t="s">
        <v>545</v>
      </c>
      <c r="D646" s="1764" t="s">
        <v>547</v>
      </c>
      <c r="E646" s="1766" t="s">
        <v>554</v>
      </c>
      <c r="F646" s="1767"/>
    </row>
    <row r="647" spans="1:6" ht="13.5" thickBot="1" x14ac:dyDescent="0.3">
      <c r="A647" s="1758"/>
      <c r="B647" s="1758"/>
      <c r="C647" s="1758"/>
      <c r="D647" s="1765"/>
      <c r="E647" s="811" t="s">
        <v>549</v>
      </c>
      <c r="F647" s="812" t="s">
        <v>548</v>
      </c>
    </row>
    <row r="648" spans="1:6" ht="13.5" thickBot="1" x14ac:dyDescent="0.3">
      <c r="A648" s="1723" t="s">
        <v>2076</v>
      </c>
      <c r="B648" s="1724"/>
      <c r="C648" s="1724"/>
      <c r="D648" s="1724"/>
      <c r="E648" s="1724"/>
      <c r="F648" s="1725"/>
    </row>
    <row r="649" spans="1:6" x14ac:dyDescent="0.25">
      <c r="A649" s="766">
        <v>1</v>
      </c>
      <c r="B649" s="1001" t="s">
        <v>2078</v>
      </c>
      <c r="C649" s="904" t="s">
        <v>9</v>
      </c>
      <c r="D649" s="905">
        <v>6</v>
      </c>
      <c r="E649" s="905"/>
      <c r="F649" s="755"/>
    </row>
    <row r="650" spans="1:6" x14ac:dyDescent="0.25">
      <c r="A650" s="906">
        <v>2</v>
      </c>
      <c r="B650" s="1002" t="s">
        <v>2079</v>
      </c>
      <c r="C650" s="907" t="s">
        <v>9</v>
      </c>
      <c r="D650" s="908">
        <v>2</v>
      </c>
      <c r="E650" s="909"/>
      <c r="F650" s="910"/>
    </row>
    <row r="651" spans="1:6" x14ac:dyDescent="0.25">
      <c r="A651" s="906">
        <v>3</v>
      </c>
      <c r="B651" s="1002" t="s">
        <v>2277</v>
      </c>
      <c r="C651" s="907" t="s">
        <v>9</v>
      </c>
      <c r="D651" s="908">
        <v>12</v>
      </c>
      <c r="E651" s="908"/>
      <c r="F651" s="756"/>
    </row>
    <row r="652" spans="1:6" x14ac:dyDescent="0.25">
      <c r="A652" s="906">
        <v>4</v>
      </c>
      <c r="B652" s="1002" t="s">
        <v>2080</v>
      </c>
      <c r="C652" s="907" t="s">
        <v>9</v>
      </c>
      <c r="D652" s="908">
        <v>3</v>
      </c>
      <c r="E652" s="908"/>
      <c r="F652" s="756"/>
    </row>
    <row r="653" spans="1:6" x14ac:dyDescent="0.25">
      <c r="A653" s="767">
        <v>5</v>
      </c>
      <c r="B653" s="1002" t="s">
        <v>2081</v>
      </c>
      <c r="C653" s="907" t="s">
        <v>9</v>
      </c>
      <c r="D653" s="908">
        <v>6</v>
      </c>
      <c r="E653" s="908"/>
      <c r="F653" s="756"/>
    </row>
    <row r="654" spans="1:6" ht="25.5" x14ac:dyDescent="0.25">
      <c r="A654" s="767">
        <v>6</v>
      </c>
      <c r="B654" s="1002" t="s">
        <v>2082</v>
      </c>
      <c r="C654" s="907" t="s">
        <v>9</v>
      </c>
      <c r="D654" s="908">
        <v>12</v>
      </c>
      <c r="E654" s="908"/>
      <c r="F654" s="756"/>
    </row>
    <row r="655" spans="1:6" ht="25.5" x14ac:dyDescent="0.25">
      <c r="A655" s="906">
        <v>7</v>
      </c>
      <c r="B655" s="1002" t="s">
        <v>2083</v>
      </c>
      <c r="C655" s="907" t="s">
        <v>9</v>
      </c>
      <c r="D655" s="908">
        <v>6</v>
      </c>
      <c r="E655" s="908"/>
      <c r="F655" s="756"/>
    </row>
    <row r="656" spans="1:6" x14ac:dyDescent="0.25">
      <c r="A656" s="906">
        <v>8</v>
      </c>
      <c r="B656" s="1002" t="s">
        <v>2079</v>
      </c>
      <c r="C656" s="907" t="s">
        <v>9</v>
      </c>
      <c r="D656" s="908">
        <v>4</v>
      </c>
      <c r="E656" s="908"/>
      <c r="F656" s="756"/>
    </row>
    <row r="657" spans="1:6" x14ac:dyDescent="0.25">
      <c r="A657" s="906">
        <v>9</v>
      </c>
      <c r="B657" s="1002" t="s">
        <v>2278</v>
      </c>
      <c r="C657" s="907" t="s">
        <v>9</v>
      </c>
      <c r="D657" s="908">
        <v>6</v>
      </c>
      <c r="E657" s="908"/>
      <c r="F657" s="756"/>
    </row>
    <row r="658" spans="1:6" x14ac:dyDescent="0.25">
      <c r="A658" s="767">
        <v>10</v>
      </c>
      <c r="B658" s="1002" t="s">
        <v>2084</v>
      </c>
      <c r="C658" s="907" t="s">
        <v>9</v>
      </c>
      <c r="D658" s="908">
        <v>2</v>
      </c>
      <c r="E658" s="908"/>
      <c r="F658" s="756"/>
    </row>
    <row r="659" spans="1:6" x14ac:dyDescent="0.25">
      <c r="A659" s="767">
        <v>11</v>
      </c>
      <c r="B659" s="1002" t="s">
        <v>2085</v>
      </c>
      <c r="C659" s="907" t="s">
        <v>9</v>
      </c>
      <c r="D659" s="908">
        <v>2</v>
      </c>
      <c r="E659" s="908"/>
      <c r="F659" s="756"/>
    </row>
    <row r="660" spans="1:6" x14ac:dyDescent="0.25">
      <c r="A660" s="906">
        <v>12</v>
      </c>
      <c r="B660" s="1002" t="s">
        <v>2086</v>
      </c>
      <c r="C660" s="907" t="s">
        <v>9</v>
      </c>
      <c r="D660" s="908">
        <v>36</v>
      </c>
      <c r="E660" s="908"/>
      <c r="F660" s="756"/>
    </row>
    <row r="661" spans="1:6" x14ac:dyDescent="0.25">
      <c r="A661" s="906">
        <v>13</v>
      </c>
      <c r="B661" s="1002" t="s">
        <v>2266</v>
      </c>
      <c r="C661" s="907" t="s">
        <v>9</v>
      </c>
      <c r="D661" s="908">
        <v>0.3</v>
      </c>
      <c r="E661" s="908"/>
      <c r="F661" s="756"/>
    </row>
    <row r="662" spans="1:6" x14ac:dyDescent="0.25">
      <c r="A662" s="906">
        <v>14</v>
      </c>
      <c r="B662" s="1002" t="s">
        <v>2227</v>
      </c>
      <c r="C662" s="907" t="s">
        <v>9</v>
      </c>
      <c r="D662" s="908">
        <v>0.3</v>
      </c>
      <c r="E662" s="908"/>
      <c r="F662" s="756"/>
    </row>
    <row r="663" spans="1:6" x14ac:dyDescent="0.25">
      <c r="A663" s="767">
        <v>15</v>
      </c>
      <c r="B663" s="1002" t="s">
        <v>2087</v>
      </c>
      <c r="C663" s="907" t="s">
        <v>9</v>
      </c>
      <c r="D663" s="908">
        <v>2</v>
      </c>
      <c r="E663" s="908"/>
      <c r="F663" s="756"/>
    </row>
    <row r="664" spans="1:6" x14ac:dyDescent="0.25">
      <c r="A664" s="767">
        <v>16</v>
      </c>
      <c r="B664" s="1002" t="s">
        <v>2088</v>
      </c>
      <c r="C664" s="907" t="s">
        <v>9</v>
      </c>
      <c r="D664" s="908">
        <v>16</v>
      </c>
      <c r="E664" s="908"/>
      <c r="F664" s="756"/>
    </row>
    <row r="665" spans="1:6" x14ac:dyDescent="0.25">
      <c r="A665" s="906">
        <v>17</v>
      </c>
      <c r="B665" s="1002" t="s">
        <v>2089</v>
      </c>
      <c r="C665" s="907" t="s">
        <v>9</v>
      </c>
      <c r="D665" s="908">
        <v>2</v>
      </c>
      <c r="E665" s="908"/>
      <c r="F665" s="756"/>
    </row>
    <row r="666" spans="1:6" x14ac:dyDescent="0.25">
      <c r="A666" s="906">
        <v>18</v>
      </c>
      <c r="B666" s="1002" t="s">
        <v>2090</v>
      </c>
      <c r="C666" s="907" t="s">
        <v>9</v>
      </c>
      <c r="D666" s="908">
        <v>4</v>
      </c>
      <c r="E666" s="908"/>
      <c r="F666" s="756"/>
    </row>
    <row r="667" spans="1:6" x14ac:dyDescent="0.25">
      <c r="A667" s="906">
        <v>19</v>
      </c>
      <c r="B667" s="1002" t="s">
        <v>2091</v>
      </c>
      <c r="C667" s="907" t="s">
        <v>9</v>
      </c>
      <c r="D667" s="908">
        <v>8</v>
      </c>
      <c r="E667" s="908"/>
      <c r="F667" s="756"/>
    </row>
    <row r="668" spans="1:6" x14ac:dyDescent="0.25">
      <c r="A668" s="767">
        <v>20</v>
      </c>
      <c r="B668" s="1002" t="s">
        <v>2092</v>
      </c>
      <c r="C668" s="907" t="s">
        <v>9</v>
      </c>
      <c r="D668" s="908">
        <v>80</v>
      </c>
      <c r="E668" s="908"/>
      <c r="F668" s="756"/>
    </row>
    <row r="669" spans="1:6" x14ac:dyDescent="0.25">
      <c r="A669" s="767">
        <v>21</v>
      </c>
      <c r="B669" s="1002" t="s">
        <v>2093</v>
      </c>
      <c r="C669" s="907" t="s">
        <v>9</v>
      </c>
      <c r="D669" s="908">
        <v>250</v>
      </c>
      <c r="E669" s="908"/>
      <c r="F669" s="756"/>
    </row>
    <row r="670" spans="1:6" x14ac:dyDescent="0.25">
      <c r="A670" s="906">
        <v>22</v>
      </c>
      <c r="B670" s="1002" t="s">
        <v>2094</v>
      </c>
      <c r="C670" s="907" t="s">
        <v>9</v>
      </c>
      <c r="D670" s="908">
        <v>120</v>
      </c>
      <c r="E670" s="908"/>
      <c r="F670" s="756"/>
    </row>
    <row r="671" spans="1:6" x14ac:dyDescent="0.25">
      <c r="A671" s="906">
        <v>23</v>
      </c>
      <c r="B671" s="1002" t="s">
        <v>2095</v>
      </c>
      <c r="C671" s="907" t="s">
        <v>9</v>
      </c>
      <c r="D671" s="908">
        <v>80</v>
      </c>
      <c r="E671" s="908"/>
      <c r="F671" s="756"/>
    </row>
    <row r="672" spans="1:6" x14ac:dyDescent="0.25">
      <c r="A672" s="906">
        <v>24</v>
      </c>
      <c r="B672" s="1002" t="s">
        <v>2096</v>
      </c>
      <c r="C672" s="907" t="s">
        <v>9</v>
      </c>
      <c r="D672" s="908">
        <v>80</v>
      </c>
      <c r="E672" s="908"/>
      <c r="F672" s="756"/>
    </row>
    <row r="673" spans="1:6" x14ac:dyDescent="0.25">
      <c r="A673" s="767">
        <v>25</v>
      </c>
      <c r="B673" s="1002" t="s">
        <v>2097</v>
      </c>
      <c r="C673" s="907" t="s">
        <v>9</v>
      </c>
      <c r="D673" s="908">
        <v>6</v>
      </c>
      <c r="E673" s="908"/>
      <c r="F673" s="756"/>
    </row>
    <row r="674" spans="1:6" x14ac:dyDescent="0.25">
      <c r="A674" s="767">
        <v>26</v>
      </c>
      <c r="B674" s="1002" t="s">
        <v>2079</v>
      </c>
      <c r="C674" s="907" t="s">
        <v>9</v>
      </c>
      <c r="D674" s="908">
        <v>2</v>
      </c>
      <c r="E674" s="908"/>
      <c r="F674" s="756"/>
    </row>
    <row r="675" spans="1:6" x14ac:dyDescent="0.25">
      <c r="A675" s="906">
        <v>27</v>
      </c>
      <c r="B675" s="1002" t="s">
        <v>2280</v>
      </c>
      <c r="C675" s="907" t="s">
        <v>9</v>
      </c>
      <c r="D675" s="908">
        <v>12</v>
      </c>
      <c r="E675" s="908"/>
      <c r="F675" s="756"/>
    </row>
    <row r="676" spans="1:6" x14ac:dyDescent="0.25">
      <c r="A676" s="906">
        <v>28</v>
      </c>
      <c r="B676" s="1002" t="s">
        <v>2080</v>
      </c>
      <c r="C676" s="907" t="s">
        <v>9</v>
      </c>
      <c r="D676" s="908">
        <v>3</v>
      </c>
      <c r="E676" s="908"/>
      <c r="F676" s="756"/>
    </row>
    <row r="677" spans="1:6" x14ac:dyDescent="0.25">
      <c r="A677" s="906">
        <v>29</v>
      </c>
      <c r="B677" s="1002" t="s">
        <v>2098</v>
      </c>
      <c r="C677" s="907" t="s">
        <v>9</v>
      </c>
      <c r="D677" s="908">
        <v>6</v>
      </c>
      <c r="E677" s="908"/>
      <c r="F677" s="756"/>
    </row>
    <row r="678" spans="1:6" ht="25.5" x14ac:dyDescent="0.25">
      <c r="A678" s="767">
        <v>30</v>
      </c>
      <c r="B678" s="1002" t="s">
        <v>2099</v>
      </c>
      <c r="C678" s="907" t="s">
        <v>9</v>
      </c>
      <c r="D678" s="908">
        <v>12</v>
      </c>
      <c r="E678" s="908"/>
      <c r="F678" s="756"/>
    </row>
    <row r="679" spans="1:6" ht="25.5" x14ac:dyDescent="0.25">
      <c r="A679" s="767">
        <v>31</v>
      </c>
      <c r="B679" s="1002" t="s">
        <v>2100</v>
      </c>
      <c r="C679" s="907" t="s">
        <v>9</v>
      </c>
      <c r="D679" s="908">
        <v>6</v>
      </c>
      <c r="E679" s="908"/>
      <c r="F679" s="756"/>
    </row>
    <row r="680" spans="1:6" x14ac:dyDescent="0.25">
      <c r="A680" s="906">
        <v>32</v>
      </c>
      <c r="B680" s="1002" t="s">
        <v>2079</v>
      </c>
      <c r="C680" s="907" t="s">
        <v>9</v>
      </c>
      <c r="D680" s="908">
        <v>4</v>
      </c>
      <c r="E680" s="908"/>
      <c r="F680" s="756"/>
    </row>
    <row r="681" spans="1:6" x14ac:dyDescent="0.25">
      <c r="A681" s="906">
        <v>33</v>
      </c>
      <c r="B681" s="1002" t="s">
        <v>2279</v>
      </c>
      <c r="C681" s="907" t="s">
        <v>9</v>
      </c>
      <c r="D681" s="908">
        <v>6</v>
      </c>
      <c r="E681" s="908"/>
      <c r="F681" s="756"/>
    </row>
    <row r="682" spans="1:6" x14ac:dyDescent="0.25">
      <c r="A682" s="906">
        <v>34</v>
      </c>
      <c r="B682" s="1002" t="s">
        <v>2084</v>
      </c>
      <c r="C682" s="907" t="s">
        <v>9</v>
      </c>
      <c r="D682" s="908">
        <v>1</v>
      </c>
      <c r="E682" s="908"/>
      <c r="F682" s="756"/>
    </row>
    <row r="683" spans="1:6" x14ac:dyDescent="0.25">
      <c r="A683" s="767">
        <v>35</v>
      </c>
      <c r="B683" s="1002" t="s">
        <v>2101</v>
      </c>
      <c r="C683" s="907" t="s">
        <v>9</v>
      </c>
      <c r="D683" s="908">
        <v>2</v>
      </c>
      <c r="E683" s="908"/>
      <c r="F683" s="756"/>
    </row>
    <row r="684" spans="1:6" x14ac:dyDescent="0.25">
      <c r="A684" s="767">
        <v>36</v>
      </c>
      <c r="B684" s="1002" t="s">
        <v>2086</v>
      </c>
      <c r="C684" s="907" t="s">
        <v>9</v>
      </c>
      <c r="D684" s="908">
        <v>36</v>
      </c>
      <c r="E684" s="908"/>
      <c r="F684" s="756"/>
    </row>
    <row r="685" spans="1:6" x14ac:dyDescent="0.25">
      <c r="A685" s="906">
        <v>37</v>
      </c>
      <c r="B685" s="1002" t="s">
        <v>2265</v>
      </c>
      <c r="C685" s="907" t="s">
        <v>9</v>
      </c>
      <c r="D685" s="908">
        <v>0.3</v>
      </c>
      <c r="E685" s="908"/>
      <c r="F685" s="756"/>
    </row>
    <row r="686" spans="1:6" x14ac:dyDescent="0.25">
      <c r="A686" s="906">
        <v>38</v>
      </c>
      <c r="B686" s="1002" t="s">
        <v>2264</v>
      </c>
      <c r="C686" s="907" t="s">
        <v>9</v>
      </c>
      <c r="D686" s="908">
        <v>0.3</v>
      </c>
      <c r="E686" s="908"/>
      <c r="F686" s="756"/>
    </row>
    <row r="687" spans="1:6" x14ac:dyDescent="0.25">
      <c r="A687" s="906">
        <v>39</v>
      </c>
      <c r="B687" s="1002" t="s">
        <v>2102</v>
      </c>
      <c r="C687" s="907" t="s">
        <v>9</v>
      </c>
      <c r="D687" s="908">
        <v>2</v>
      </c>
      <c r="E687" s="908"/>
      <c r="F687" s="756"/>
    </row>
    <row r="688" spans="1:6" x14ac:dyDescent="0.25">
      <c r="A688" s="767">
        <v>40</v>
      </c>
      <c r="B688" s="1002" t="s">
        <v>2103</v>
      </c>
      <c r="C688" s="907" t="s">
        <v>9</v>
      </c>
      <c r="D688" s="908">
        <v>16</v>
      </c>
      <c r="E688" s="908"/>
      <c r="F688" s="756"/>
    </row>
    <row r="689" spans="1:6" x14ac:dyDescent="0.25">
      <c r="A689" s="767">
        <v>41</v>
      </c>
      <c r="B689" s="1002" t="s">
        <v>2104</v>
      </c>
      <c r="C689" s="907" t="s">
        <v>9</v>
      </c>
      <c r="D689" s="908">
        <v>2</v>
      </c>
      <c r="E689" s="908"/>
      <c r="F689" s="756"/>
    </row>
    <row r="690" spans="1:6" x14ac:dyDescent="0.25">
      <c r="A690" s="906">
        <v>42</v>
      </c>
      <c r="B690" s="1002" t="s">
        <v>2105</v>
      </c>
      <c r="C690" s="907" t="s">
        <v>9</v>
      </c>
      <c r="D690" s="908">
        <v>4</v>
      </c>
      <c r="E690" s="908"/>
      <c r="F690" s="756"/>
    </row>
    <row r="691" spans="1:6" x14ac:dyDescent="0.25">
      <c r="A691" s="906">
        <v>43</v>
      </c>
      <c r="B691" s="1002" t="s">
        <v>2106</v>
      </c>
      <c r="C691" s="907" t="s">
        <v>9</v>
      </c>
      <c r="D691" s="908">
        <v>8</v>
      </c>
      <c r="E691" s="908"/>
      <c r="F691" s="756"/>
    </row>
    <row r="692" spans="1:6" x14ac:dyDescent="0.25">
      <c r="A692" s="906">
        <v>44</v>
      </c>
      <c r="B692" s="1002" t="s">
        <v>2092</v>
      </c>
      <c r="C692" s="907" t="s">
        <v>9</v>
      </c>
      <c r="D692" s="908">
        <v>80</v>
      </c>
      <c r="E692" s="908"/>
      <c r="F692" s="756"/>
    </row>
    <row r="693" spans="1:6" x14ac:dyDescent="0.25">
      <c r="A693" s="767">
        <v>45</v>
      </c>
      <c r="B693" s="1002" t="s">
        <v>2093</v>
      </c>
      <c r="C693" s="907" t="s">
        <v>9</v>
      </c>
      <c r="D693" s="908">
        <v>250</v>
      </c>
      <c r="E693" s="908"/>
      <c r="F693" s="756"/>
    </row>
    <row r="694" spans="1:6" x14ac:dyDescent="0.25">
      <c r="A694" s="767">
        <v>46</v>
      </c>
      <c r="B694" s="1002" t="s">
        <v>2094</v>
      </c>
      <c r="C694" s="907" t="s">
        <v>9</v>
      </c>
      <c r="D694" s="908">
        <v>120</v>
      </c>
      <c r="E694" s="908"/>
      <c r="F694" s="756"/>
    </row>
    <row r="695" spans="1:6" x14ac:dyDescent="0.25">
      <c r="A695" s="906">
        <v>47</v>
      </c>
      <c r="B695" s="1002" t="s">
        <v>2107</v>
      </c>
      <c r="C695" s="907" t="s">
        <v>9</v>
      </c>
      <c r="D695" s="908">
        <v>80</v>
      </c>
      <c r="E695" s="908"/>
      <c r="F695" s="756"/>
    </row>
    <row r="696" spans="1:6" ht="13.5" thickBot="1" x14ac:dyDescent="0.3">
      <c r="A696" s="911">
        <v>48</v>
      </c>
      <c r="B696" s="1003" t="s">
        <v>2108</v>
      </c>
      <c r="C696" s="912" t="s">
        <v>9</v>
      </c>
      <c r="D696" s="913">
        <v>80</v>
      </c>
      <c r="E696" s="913"/>
      <c r="F696" s="757"/>
    </row>
    <row r="697" spans="1:6" ht="13.5" thickBot="1" x14ac:dyDescent="0.3">
      <c r="A697" s="1762" t="s">
        <v>2109</v>
      </c>
      <c r="B697" s="1769"/>
      <c r="C697" s="1769"/>
      <c r="D697" s="1769"/>
      <c r="E697" s="1769"/>
      <c r="F697" s="836"/>
    </row>
    <row r="699" spans="1:6" ht="13.5" thickBot="1" x14ac:dyDescent="0.3"/>
    <row r="700" spans="1:6" ht="13.5" thickBot="1" x14ac:dyDescent="0.3">
      <c r="A700" s="1750" t="s">
        <v>1919</v>
      </c>
      <c r="B700" s="1751"/>
      <c r="C700" s="1751"/>
      <c r="D700" s="1751"/>
      <c r="E700" s="1751"/>
      <c r="F700" s="1501"/>
    </row>
    <row r="701" spans="1:6" x14ac:dyDescent="0.25">
      <c r="A701" s="1752" t="s">
        <v>2054</v>
      </c>
      <c r="B701" s="1753"/>
      <c r="C701" s="1753"/>
      <c r="D701" s="1753"/>
      <c r="E701" s="1753"/>
      <c r="F701" s="914"/>
    </row>
    <row r="702" spans="1:6" x14ac:dyDescent="0.25">
      <c r="A702" s="1748" t="s">
        <v>2055</v>
      </c>
      <c r="B702" s="1749"/>
      <c r="C702" s="1749"/>
      <c r="D702" s="1749"/>
      <c r="E702" s="1749"/>
      <c r="F702" s="792"/>
    </row>
    <row r="703" spans="1:6" x14ac:dyDescent="0.25">
      <c r="A703" s="1748" t="s">
        <v>2056</v>
      </c>
      <c r="B703" s="1749"/>
      <c r="C703" s="1749"/>
      <c r="D703" s="1749"/>
      <c r="E703" s="1749"/>
      <c r="F703" s="792"/>
    </row>
    <row r="704" spans="1:6" x14ac:dyDescent="0.25">
      <c r="A704" s="1748" t="s">
        <v>2057</v>
      </c>
      <c r="B704" s="1749"/>
      <c r="C704" s="1749"/>
      <c r="D704" s="1749"/>
      <c r="E704" s="1749"/>
      <c r="F704" s="792"/>
    </row>
    <row r="705" spans="1:6" x14ac:dyDescent="0.25">
      <c r="A705" s="1745" t="s">
        <v>2058</v>
      </c>
      <c r="B705" s="1746"/>
      <c r="C705" s="1746"/>
      <c r="D705" s="1746"/>
      <c r="E705" s="1747"/>
      <c r="F705" s="792"/>
    </row>
    <row r="706" spans="1:6" x14ac:dyDescent="0.25">
      <c r="A706" s="1745" t="s">
        <v>2059</v>
      </c>
      <c r="B706" s="1746"/>
      <c r="C706" s="1746"/>
      <c r="D706" s="1746"/>
      <c r="E706" s="1747"/>
      <c r="F706" s="792"/>
    </row>
    <row r="707" spans="1:6" x14ac:dyDescent="0.25">
      <c r="A707" s="1745" t="s">
        <v>2060</v>
      </c>
      <c r="B707" s="1746"/>
      <c r="C707" s="1746"/>
      <c r="D707" s="1746"/>
      <c r="E707" s="1747"/>
      <c r="F707" s="792"/>
    </row>
    <row r="708" spans="1:6" x14ac:dyDescent="0.25">
      <c r="A708" s="1745" t="s">
        <v>2061</v>
      </c>
      <c r="B708" s="1746"/>
      <c r="C708" s="1746"/>
      <c r="D708" s="1746"/>
      <c r="E708" s="1747"/>
      <c r="F708" s="792"/>
    </row>
    <row r="709" spans="1:6" x14ac:dyDescent="0.25">
      <c r="A709" s="1745" t="s">
        <v>2062</v>
      </c>
      <c r="B709" s="1746"/>
      <c r="C709" s="1746"/>
      <c r="D709" s="1746"/>
      <c r="E709" s="1747"/>
      <c r="F709" s="792"/>
    </row>
    <row r="710" spans="1:6" x14ac:dyDescent="0.25">
      <c r="A710" s="1745" t="s">
        <v>2063</v>
      </c>
      <c r="B710" s="1746"/>
      <c r="C710" s="1746"/>
      <c r="D710" s="1746"/>
      <c r="E710" s="1747"/>
      <c r="F710" s="792"/>
    </row>
    <row r="711" spans="1:6" x14ac:dyDescent="0.25">
      <c r="A711" s="1745" t="s">
        <v>2064</v>
      </c>
      <c r="B711" s="1746"/>
      <c r="C711" s="1746"/>
      <c r="D711" s="1746"/>
      <c r="E711" s="1747"/>
      <c r="F711" s="792"/>
    </row>
    <row r="712" spans="1:6" x14ac:dyDescent="0.25">
      <c r="A712" s="1745" t="s">
        <v>2065</v>
      </c>
      <c r="B712" s="1746"/>
      <c r="C712" s="1746"/>
      <c r="D712" s="1746"/>
      <c r="E712" s="1747"/>
      <c r="F712" s="792"/>
    </row>
    <row r="713" spans="1:6" x14ac:dyDescent="0.25">
      <c r="A713" s="1745" t="s">
        <v>2066</v>
      </c>
      <c r="B713" s="1746"/>
      <c r="C713" s="1746"/>
      <c r="D713" s="1746"/>
      <c r="E713" s="1747"/>
      <c r="F713" s="792"/>
    </row>
    <row r="714" spans="1:6" x14ac:dyDescent="0.25">
      <c r="A714" s="1745" t="s">
        <v>2067</v>
      </c>
      <c r="B714" s="1746"/>
      <c r="C714" s="1746"/>
      <c r="D714" s="1746"/>
      <c r="E714" s="1747"/>
      <c r="F714" s="792"/>
    </row>
    <row r="715" spans="1:6" x14ac:dyDescent="0.25">
      <c r="A715" s="1745" t="s">
        <v>2068</v>
      </c>
      <c r="B715" s="1746"/>
      <c r="C715" s="1746"/>
      <c r="D715" s="1746"/>
      <c r="E715" s="1747"/>
      <c r="F715" s="792"/>
    </row>
    <row r="716" spans="1:6" x14ac:dyDescent="0.25">
      <c r="A716" s="1745" t="s">
        <v>2069</v>
      </c>
      <c r="B716" s="1746"/>
      <c r="C716" s="1746"/>
      <c r="D716" s="1746"/>
      <c r="E716" s="1747"/>
      <c r="F716" s="792"/>
    </row>
    <row r="717" spans="1:6" x14ac:dyDescent="0.25">
      <c r="A717" s="1745" t="s">
        <v>2070</v>
      </c>
      <c r="B717" s="1746"/>
      <c r="C717" s="1746"/>
      <c r="D717" s="1746"/>
      <c r="E717" s="1747"/>
      <c r="F717" s="792"/>
    </row>
    <row r="718" spans="1:6" x14ac:dyDescent="0.25">
      <c r="A718" s="1745" t="s">
        <v>2071</v>
      </c>
      <c r="B718" s="1746"/>
      <c r="C718" s="1746"/>
      <c r="D718" s="1746"/>
      <c r="E718" s="1747"/>
      <c r="F718" s="792"/>
    </row>
    <row r="719" spans="1:6" x14ac:dyDescent="0.25">
      <c r="A719" s="1745" t="s">
        <v>2072</v>
      </c>
      <c r="B719" s="1746"/>
      <c r="C719" s="1746"/>
      <c r="D719" s="1746"/>
      <c r="E719" s="1747"/>
      <c r="F719" s="792"/>
    </row>
    <row r="720" spans="1:6" x14ac:dyDescent="0.25">
      <c r="A720" s="1745" t="s">
        <v>2073</v>
      </c>
      <c r="B720" s="1746"/>
      <c r="C720" s="1746"/>
      <c r="D720" s="1746"/>
      <c r="E720" s="1747"/>
      <c r="F720" s="792"/>
    </row>
    <row r="721" spans="1:6" x14ac:dyDescent="0.25">
      <c r="A721" s="1745" t="s">
        <v>2073</v>
      </c>
      <c r="B721" s="1746"/>
      <c r="C721" s="1746"/>
      <c r="D721" s="1746"/>
      <c r="E721" s="1747"/>
      <c r="F721" s="792"/>
    </row>
    <row r="722" spans="1:6" ht="13.5" thickBot="1" x14ac:dyDescent="0.3">
      <c r="A722" s="1791" t="s">
        <v>2075</v>
      </c>
      <c r="B722" s="1792"/>
      <c r="C722" s="1792"/>
      <c r="D722" s="1792"/>
      <c r="E722" s="1793"/>
      <c r="F722" s="1251"/>
    </row>
    <row r="723" spans="1:6" ht="13.5" thickBot="1" x14ac:dyDescent="0.3">
      <c r="A723" s="1762" t="s">
        <v>1918</v>
      </c>
      <c r="B723" s="1763"/>
      <c r="C723" s="1763"/>
      <c r="D723" s="1763"/>
      <c r="E723" s="1763"/>
      <c r="F723" s="851"/>
    </row>
    <row r="724" spans="1:6" x14ac:dyDescent="0.25">
      <c r="A724" s="808"/>
      <c r="B724" s="290"/>
      <c r="C724" s="290"/>
      <c r="D724" s="809"/>
      <c r="E724" s="807"/>
      <c r="F724" s="810"/>
    </row>
    <row r="725" spans="1:6" ht="13.5" thickBot="1" x14ac:dyDescent="0.3">
      <c r="A725" s="808"/>
      <c r="B725" s="290"/>
      <c r="C725" s="290"/>
      <c r="D725" s="809"/>
      <c r="E725" s="807"/>
      <c r="F725" s="810"/>
    </row>
    <row r="726" spans="1:6" ht="13.5" thickBot="1" x14ac:dyDescent="0.3">
      <c r="A726" s="1754" t="s">
        <v>2053</v>
      </c>
      <c r="B726" s="1755"/>
      <c r="C726" s="1755"/>
      <c r="D726" s="1755"/>
      <c r="E726" s="1755"/>
      <c r="F726" s="1756"/>
    </row>
    <row r="727" spans="1:6" x14ac:dyDescent="0.25">
      <c r="A727" s="1757" t="s">
        <v>487</v>
      </c>
      <c r="B727" s="1757" t="s">
        <v>492</v>
      </c>
      <c r="C727" s="1782" t="s">
        <v>545</v>
      </c>
      <c r="D727" s="1764" t="s">
        <v>547</v>
      </c>
      <c r="E727" s="1766" t="s">
        <v>554</v>
      </c>
      <c r="F727" s="1767"/>
    </row>
    <row r="728" spans="1:6" ht="13.5" thickBot="1" x14ac:dyDescent="0.3">
      <c r="A728" s="1758"/>
      <c r="B728" s="1758"/>
      <c r="C728" s="1783"/>
      <c r="D728" s="1765"/>
      <c r="E728" s="811" t="s">
        <v>549</v>
      </c>
      <c r="F728" s="812" t="s">
        <v>548</v>
      </c>
    </row>
    <row r="729" spans="1:6" x14ac:dyDescent="0.25">
      <c r="A729" s="915">
        <v>1</v>
      </c>
      <c r="B729" s="916" t="s">
        <v>1578</v>
      </c>
      <c r="C729" s="917" t="s">
        <v>9</v>
      </c>
      <c r="D729" s="918">
        <v>2</v>
      </c>
      <c r="E729" s="919"/>
      <c r="F729" s="820"/>
    </row>
    <row r="730" spans="1:6" x14ac:dyDescent="0.25">
      <c r="A730" s="920">
        <v>2</v>
      </c>
      <c r="B730" s="320" t="s">
        <v>470</v>
      </c>
      <c r="C730" s="921" t="s">
        <v>9</v>
      </c>
      <c r="D730" s="450">
        <v>10</v>
      </c>
      <c r="E730" s="922"/>
      <c r="F730" s="823"/>
    </row>
    <row r="731" spans="1:6" x14ac:dyDescent="0.25">
      <c r="A731" s="920">
        <v>3</v>
      </c>
      <c r="B731" s="320" t="s">
        <v>471</v>
      </c>
      <c r="C731" s="921" t="s">
        <v>9</v>
      </c>
      <c r="D731" s="450">
        <v>30</v>
      </c>
      <c r="E731" s="922"/>
      <c r="F731" s="823"/>
    </row>
    <row r="732" spans="1:6" x14ac:dyDescent="0.25">
      <c r="A732" s="920">
        <v>4</v>
      </c>
      <c r="B732" s="320" t="s">
        <v>472</v>
      </c>
      <c r="C732" s="921" t="s">
        <v>9</v>
      </c>
      <c r="D732" s="450">
        <v>30</v>
      </c>
      <c r="E732" s="922"/>
      <c r="F732" s="823"/>
    </row>
    <row r="733" spans="1:6" x14ac:dyDescent="0.25">
      <c r="A733" s="920">
        <v>5</v>
      </c>
      <c r="B733" s="320" t="s">
        <v>473</v>
      </c>
      <c r="C733" s="921" t="s">
        <v>9</v>
      </c>
      <c r="D733" s="450">
        <v>30</v>
      </c>
      <c r="E733" s="922"/>
      <c r="F733" s="823"/>
    </row>
    <row r="734" spans="1:6" x14ac:dyDescent="0.25">
      <c r="A734" s="920">
        <v>6</v>
      </c>
      <c r="B734" s="320" t="s">
        <v>474</v>
      </c>
      <c r="C734" s="921" t="s">
        <v>9</v>
      </c>
      <c r="D734" s="450">
        <v>30</v>
      </c>
      <c r="E734" s="922"/>
      <c r="F734" s="823"/>
    </row>
    <row r="735" spans="1:6" x14ac:dyDescent="0.25">
      <c r="A735" s="920">
        <v>7</v>
      </c>
      <c r="B735" s="320" t="s">
        <v>475</v>
      </c>
      <c r="C735" s="921" t="s">
        <v>9</v>
      </c>
      <c r="D735" s="450">
        <v>20</v>
      </c>
      <c r="E735" s="922"/>
      <c r="F735" s="823"/>
    </row>
    <row r="736" spans="1:6" x14ac:dyDescent="0.25">
      <c r="A736" s="920">
        <v>8</v>
      </c>
      <c r="B736" s="320" t="s">
        <v>476</v>
      </c>
      <c r="C736" s="921" t="s">
        <v>9</v>
      </c>
      <c r="D736" s="450">
        <v>20</v>
      </c>
      <c r="E736" s="922"/>
      <c r="F736" s="823"/>
    </row>
    <row r="737" spans="1:6" ht="25.5" x14ac:dyDescent="0.25">
      <c r="A737" s="920">
        <v>9</v>
      </c>
      <c r="B737" s="320" t="s">
        <v>1579</v>
      </c>
      <c r="C737" s="921" t="s">
        <v>9</v>
      </c>
      <c r="D737" s="450">
        <v>10</v>
      </c>
      <c r="E737" s="922"/>
      <c r="F737" s="823"/>
    </row>
    <row r="738" spans="1:6" ht="25.5" x14ac:dyDescent="0.25">
      <c r="A738" s="920">
        <v>10</v>
      </c>
      <c r="B738" s="320" t="s">
        <v>1580</v>
      </c>
      <c r="C738" s="921" t="s">
        <v>9</v>
      </c>
      <c r="D738" s="450">
        <v>10</v>
      </c>
      <c r="E738" s="922"/>
      <c r="F738" s="823"/>
    </row>
    <row r="739" spans="1:6" x14ac:dyDescent="0.25">
      <c r="A739" s="920">
        <v>11</v>
      </c>
      <c r="B739" s="320" t="s">
        <v>1581</v>
      </c>
      <c r="C739" s="921" t="s">
        <v>9</v>
      </c>
      <c r="D739" s="450">
        <v>10</v>
      </c>
      <c r="E739" s="922"/>
      <c r="F739" s="823"/>
    </row>
    <row r="740" spans="1:6" x14ac:dyDescent="0.25">
      <c r="A740" s="920">
        <v>12</v>
      </c>
      <c r="B740" s="320" t="s">
        <v>1582</v>
      </c>
      <c r="C740" s="921" t="s">
        <v>9</v>
      </c>
      <c r="D740" s="450">
        <v>10</v>
      </c>
      <c r="E740" s="922"/>
      <c r="F740" s="823"/>
    </row>
    <row r="741" spans="1:6" ht="25.5" x14ac:dyDescent="0.25">
      <c r="A741" s="920">
        <v>13</v>
      </c>
      <c r="B741" s="320" t="s">
        <v>1583</v>
      </c>
      <c r="C741" s="921" t="s">
        <v>9</v>
      </c>
      <c r="D741" s="450">
        <v>10</v>
      </c>
      <c r="E741" s="922"/>
      <c r="F741" s="823"/>
    </row>
    <row r="742" spans="1:6" x14ac:dyDescent="0.25">
      <c r="A742" s="920">
        <v>14</v>
      </c>
      <c r="B742" s="320" t="s">
        <v>1584</v>
      </c>
      <c r="C742" s="921" t="s">
        <v>9</v>
      </c>
      <c r="D742" s="450">
        <v>20</v>
      </c>
      <c r="E742" s="922"/>
      <c r="F742" s="823"/>
    </row>
    <row r="743" spans="1:6" ht="25.5" x14ac:dyDescent="0.25">
      <c r="A743" s="920">
        <v>15</v>
      </c>
      <c r="B743" s="320" t="s">
        <v>1585</v>
      </c>
      <c r="C743" s="921" t="s">
        <v>9</v>
      </c>
      <c r="D743" s="450">
        <v>40</v>
      </c>
      <c r="E743" s="922"/>
      <c r="F743" s="823"/>
    </row>
    <row r="744" spans="1:6" ht="25.5" x14ac:dyDescent="0.25">
      <c r="A744" s="920">
        <v>16</v>
      </c>
      <c r="B744" s="320" t="s">
        <v>1586</v>
      </c>
      <c r="C744" s="921" t="s">
        <v>9</v>
      </c>
      <c r="D744" s="450">
        <v>4</v>
      </c>
      <c r="E744" s="922"/>
      <c r="F744" s="823"/>
    </row>
    <row r="745" spans="1:6" ht="25.5" x14ac:dyDescent="0.25">
      <c r="A745" s="920">
        <v>17</v>
      </c>
      <c r="B745" s="320" t="s">
        <v>1587</v>
      </c>
      <c r="C745" s="921" t="s">
        <v>9</v>
      </c>
      <c r="D745" s="450">
        <v>4</v>
      </c>
      <c r="E745" s="922"/>
      <c r="F745" s="823"/>
    </row>
    <row r="746" spans="1:6" x14ac:dyDescent="0.25">
      <c r="A746" s="920">
        <v>18</v>
      </c>
      <c r="B746" s="320" t="s">
        <v>1588</v>
      </c>
      <c r="C746" s="921" t="s">
        <v>9</v>
      </c>
      <c r="D746" s="450">
        <v>4</v>
      </c>
      <c r="E746" s="922"/>
      <c r="F746" s="823"/>
    </row>
    <row r="747" spans="1:6" x14ac:dyDescent="0.25">
      <c r="A747" s="920">
        <v>19</v>
      </c>
      <c r="B747" s="320" t="s">
        <v>1589</v>
      </c>
      <c r="C747" s="921" t="s">
        <v>9</v>
      </c>
      <c r="D747" s="450">
        <v>4</v>
      </c>
      <c r="E747" s="922"/>
      <c r="F747" s="823"/>
    </row>
    <row r="748" spans="1:6" x14ac:dyDescent="0.25">
      <c r="A748" s="920">
        <v>20</v>
      </c>
      <c r="B748" s="320" t="s">
        <v>1590</v>
      </c>
      <c r="C748" s="921" t="s">
        <v>9</v>
      </c>
      <c r="D748" s="450">
        <v>4</v>
      </c>
      <c r="E748" s="922"/>
      <c r="F748" s="823"/>
    </row>
    <row r="749" spans="1:6" x14ac:dyDescent="0.25">
      <c r="A749" s="920">
        <v>21</v>
      </c>
      <c r="B749" s="320" t="s">
        <v>1590</v>
      </c>
      <c r="C749" s="921" t="s">
        <v>9</v>
      </c>
      <c r="D749" s="450">
        <v>4</v>
      </c>
      <c r="E749" s="922"/>
      <c r="F749" s="823"/>
    </row>
    <row r="750" spans="1:6" x14ac:dyDescent="0.25">
      <c r="A750" s="920">
        <v>22</v>
      </c>
      <c r="B750" s="320" t="s">
        <v>1591</v>
      </c>
      <c r="C750" s="921" t="s">
        <v>9</v>
      </c>
      <c r="D750" s="450">
        <v>4</v>
      </c>
      <c r="E750" s="922"/>
      <c r="F750" s="823"/>
    </row>
    <row r="751" spans="1:6" x14ac:dyDescent="0.25">
      <c r="A751" s="920">
        <v>23</v>
      </c>
      <c r="B751" s="320" t="s">
        <v>1592</v>
      </c>
      <c r="C751" s="921" t="s">
        <v>9</v>
      </c>
      <c r="D751" s="450">
        <v>4</v>
      </c>
      <c r="E751" s="922"/>
      <c r="F751" s="823"/>
    </row>
    <row r="752" spans="1:6" x14ac:dyDescent="0.25">
      <c r="A752" s="920">
        <v>24</v>
      </c>
      <c r="B752" s="320" t="s">
        <v>1593</v>
      </c>
      <c r="C752" s="921" t="s">
        <v>9</v>
      </c>
      <c r="D752" s="450">
        <v>4</v>
      </c>
      <c r="E752" s="922"/>
      <c r="F752" s="823"/>
    </row>
    <row r="753" spans="1:6" x14ac:dyDescent="0.25">
      <c r="A753" s="920">
        <v>25</v>
      </c>
      <c r="B753" s="320" t="s">
        <v>1594</v>
      </c>
      <c r="C753" s="921" t="s">
        <v>9</v>
      </c>
      <c r="D753" s="450">
        <v>4</v>
      </c>
      <c r="E753" s="922"/>
      <c r="F753" s="823"/>
    </row>
    <row r="754" spans="1:6" ht="25.5" x14ac:dyDescent="0.25">
      <c r="A754" s="920">
        <v>26</v>
      </c>
      <c r="B754" s="320" t="s">
        <v>1595</v>
      </c>
      <c r="C754" s="921" t="s">
        <v>9</v>
      </c>
      <c r="D754" s="450">
        <v>10</v>
      </c>
      <c r="E754" s="922"/>
      <c r="F754" s="823"/>
    </row>
    <row r="755" spans="1:6" ht="25.5" x14ac:dyDescent="0.25">
      <c r="A755" s="920">
        <v>27</v>
      </c>
      <c r="B755" s="320" t="s">
        <v>1596</v>
      </c>
      <c r="C755" s="921" t="s">
        <v>9</v>
      </c>
      <c r="D755" s="450">
        <v>10</v>
      </c>
      <c r="E755" s="922"/>
      <c r="F755" s="823"/>
    </row>
    <row r="756" spans="1:6" x14ac:dyDescent="0.25">
      <c r="A756" s="920">
        <v>28</v>
      </c>
      <c r="B756" s="320" t="s">
        <v>1597</v>
      </c>
      <c r="C756" s="921" t="s">
        <v>9</v>
      </c>
      <c r="D756" s="450">
        <v>10</v>
      </c>
      <c r="E756" s="922"/>
      <c r="F756" s="823"/>
    </row>
    <row r="757" spans="1:6" x14ac:dyDescent="0.25">
      <c r="A757" s="920">
        <v>29</v>
      </c>
      <c r="B757" s="320" t="s">
        <v>1598</v>
      </c>
      <c r="C757" s="921" t="s">
        <v>9</v>
      </c>
      <c r="D757" s="450">
        <v>10</v>
      </c>
      <c r="E757" s="922"/>
      <c r="F757" s="823"/>
    </row>
    <row r="758" spans="1:6" x14ac:dyDescent="0.25">
      <c r="A758" s="920">
        <v>30</v>
      </c>
      <c r="B758" s="320" t="s">
        <v>1599</v>
      </c>
      <c r="C758" s="921" t="s">
        <v>9</v>
      </c>
      <c r="D758" s="450">
        <v>8</v>
      </c>
      <c r="E758" s="922"/>
      <c r="F758" s="823"/>
    </row>
    <row r="759" spans="1:6" x14ac:dyDescent="0.25">
      <c r="A759" s="920">
        <v>31</v>
      </c>
      <c r="B759" s="320" t="s">
        <v>1600</v>
      </c>
      <c r="C759" s="921" t="s">
        <v>9</v>
      </c>
      <c r="D759" s="450">
        <v>2</v>
      </c>
      <c r="E759" s="922"/>
      <c r="F759" s="823"/>
    </row>
    <row r="760" spans="1:6" x14ac:dyDescent="0.25">
      <c r="A760" s="920">
        <v>32</v>
      </c>
      <c r="B760" s="320" t="s">
        <v>1601</v>
      </c>
      <c r="C760" s="921" t="s">
        <v>9</v>
      </c>
      <c r="D760" s="450">
        <v>4</v>
      </c>
      <c r="E760" s="922"/>
      <c r="F760" s="823"/>
    </row>
    <row r="761" spans="1:6" ht="38.25" x14ac:dyDescent="0.25">
      <c r="A761" s="920">
        <v>33</v>
      </c>
      <c r="B761" s="320" t="s">
        <v>1602</v>
      </c>
      <c r="C761" s="921" t="s">
        <v>9</v>
      </c>
      <c r="D761" s="450">
        <v>4</v>
      </c>
      <c r="E761" s="922"/>
      <c r="F761" s="823"/>
    </row>
    <row r="762" spans="1:6" ht="38.25" x14ac:dyDescent="0.25">
      <c r="A762" s="920">
        <v>34</v>
      </c>
      <c r="B762" s="320" t="s">
        <v>1603</v>
      </c>
      <c r="C762" s="921" t="s">
        <v>9</v>
      </c>
      <c r="D762" s="450">
        <v>4</v>
      </c>
      <c r="E762" s="922"/>
      <c r="F762" s="823"/>
    </row>
    <row r="763" spans="1:6" ht="38.25" x14ac:dyDescent="0.25">
      <c r="A763" s="920">
        <v>35</v>
      </c>
      <c r="B763" s="320" t="s">
        <v>1604</v>
      </c>
      <c r="C763" s="921" t="s">
        <v>9</v>
      </c>
      <c r="D763" s="450">
        <v>4</v>
      </c>
      <c r="E763" s="922"/>
      <c r="F763" s="823"/>
    </row>
    <row r="764" spans="1:6" ht="38.25" x14ac:dyDescent="0.25">
      <c r="A764" s="920">
        <v>36</v>
      </c>
      <c r="B764" s="320" t="s">
        <v>1605</v>
      </c>
      <c r="C764" s="921" t="s">
        <v>9</v>
      </c>
      <c r="D764" s="450">
        <v>4</v>
      </c>
      <c r="E764" s="922"/>
      <c r="F764" s="823"/>
    </row>
    <row r="765" spans="1:6" ht="38.25" x14ac:dyDescent="0.25">
      <c r="A765" s="920">
        <v>37</v>
      </c>
      <c r="B765" s="320" t="s">
        <v>1606</v>
      </c>
      <c r="C765" s="921" t="s">
        <v>9</v>
      </c>
      <c r="D765" s="450">
        <v>4</v>
      </c>
      <c r="E765" s="922"/>
      <c r="F765" s="823"/>
    </row>
    <row r="766" spans="1:6" ht="38.25" x14ac:dyDescent="0.25">
      <c r="A766" s="920">
        <v>38</v>
      </c>
      <c r="B766" s="320" t="s">
        <v>1607</v>
      </c>
      <c r="C766" s="921" t="s">
        <v>9</v>
      </c>
      <c r="D766" s="450">
        <v>4</v>
      </c>
      <c r="E766" s="922"/>
      <c r="F766" s="823"/>
    </row>
    <row r="767" spans="1:6" ht="38.25" x14ac:dyDescent="0.25">
      <c r="A767" s="920">
        <v>39</v>
      </c>
      <c r="B767" s="320" t="s">
        <v>1608</v>
      </c>
      <c r="C767" s="921" t="s">
        <v>9</v>
      </c>
      <c r="D767" s="450">
        <v>4</v>
      </c>
      <c r="E767" s="922"/>
      <c r="F767" s="823"/>
    </row>
    <row r="768" spans="1:6" ht="38.25" x14ac:dyDescent="0.25">
      <c r="A768" s="920">
        <v>40</v>
      </c>
      <c r="B768" s="320" t="s">
        <v>1609</v>
      </c>
      <c r="C768" s="921" t="s">
        <v>9</v>
      </c>
      <c r="D768" s="450">
        <v>4</v>
      </c>
      <c r="E768" s="922"/>
      <c r="F768" s="823"/>
    </row>
    <row r="769" spans="1:6" ht="38.25" x14ac:dyDescent="0.25">
      <c r="A769" s="920">
        <v>41</v>
      </c>
      <c r="B769" s="320" t="s">
        <v>1610</v>
      </c>
      <c r="C769" s="921" t="s">
        <v>9</v>
      </c>
      <c r="D769" s="450">
        <v>4</v>
      </c>
      <c r="E769" s="922"/>
      <c r="F769" s="823"/>
    </row>
    <row r="770" spans="1:6" ht="38.25" x14ac:dyDescent="0.25">
      <c r="A770" s="920">
        <v>42</v>
      </c>
      <c r="B770" s="320" t="s">
        <v>1611</v>
      </c>
      <c r="C770" s="921" t="s">
        <v>9</v>
      </c>
      <c r="D770" s="450">
        <v>16</v>
      </c>
      <c r="E770" s="922"/>
      <c r="F770" s="823"/>
    </row>
    <row r="771" spans="1:6" ht="38.25" x14ac:dyDescent="0.25">
      <c r="A771" s="920">
        <v>43</v>
      </c>
      <c r="B771" s="320" t="s">
        <v>1612</v>
      </c>
      <c r="C771" s="921" t="s">
        <v>9</v>
      </c>
      <c r="D771" s="450">
        <v>4</v>
      </c>
      <c r="E771" s="922"/>
      <c r="F771" s="823"/>
    </row>
    <row r="772" spans="1:6" ht="38.25" x14ac:dyDescent="0.25">
      <c r="A772" s="920">
        <v>44</v>
      </c>
      <c r="B772" s="320" t="s">
        <v>1613</v>
      </c>
      <c r="C772" s="921" t="s">
        <v>9</v>
      </c>
      <c r="D772" s="450">
        <v>4</v>
      </c>
      <c r="E772" s="922"/>
      <c r="F772" s="823"/>
    </row>
    <row r="773" spans="1:6" ht="25.5" x14ac:dyDescent="0.25">
      <c r="A773" s="920">
        <v>45</v>
      </c>
      <c r="B773" s="320" t="s">
        <v>1614</v>
      </c>
      <c r="C773" s="921" t="s">
        <v>9</v>
      </c>
      <c r="D773" s="450">
        <v>8</v>
      </c>
      <c r="E773" s="922"/>
      <c r="F773" s="823"/>
    </row>
    <row r="774" spans="1:6" x14ac:dyDescent="0.25">
      <c r="A774" s="920">
        <v>46</v>
      </c>
      <c r="B774" s="320" t="s">
        <v>477</v>
      </c>
      <c r="C774" s="921" t="s">
        <v>9</v>
      </c>
      <c r="D774" s="450">
        <v>8</v>
      </c>
      <c r="E774" s="922"/>
      <c r="F774" s="823"/>
    </row>
    <row r="775" spans="1:6" x14ac:dyDescent="0.25">
      <c r="A775" s="920">
        <v>47</v>
      </c>
      <c r="B775" s="320" t="s">
        <v>478</v>
      </c>
      <c r="C775" s="921" t="s">
        <v>9</v>
      </c>
      <c r="D775" s="450">
        <v>8</v>
      </c>
      <c r="E775" s="922"/>
      <c r="F775" s="823"/>
    </row>
    <row r="776" spans="1:6" ht="25.5" x14ac:dyDescent="0.25">
      <c r="A776" s="920">
        <v>48</v>
      </c>
      <c r="B776" s="320" t="s">
        <v>1615</v>
      </c>
      <c r="C776" s="921" t="s">
        <v>9</v>
      </c>
      <c r="D776" s="450">
        <v>4</v>
      </c>
      <c r="E776" s="922"/>
      <c r="F776" s="823"/>
    </row>
    <row r="777" spans="1:6" ht="25.5" x14ac:dyDescent="0.25">
      <c r="A777" s="920">
        <v>49</v>
      </c>
      <c r="B777" s="320" t="s">
        <v>1616</v>
      </c>
      <c r="C777" s="921" t="s">
        <v>9</v>
      </c>
      <c r="D777" s="450">
        <v>4</v>
      </c>
      <c r="E777" s="922"/>
      <c r="F777" s="823"/>
    </row>
    <row r="778" spans="1:6" ht="25.5" x14ac:dyDescent="0.25">
      <c r="A778" s="920">
        <v>50</v>
      </c>
      <c r="B778" s="320" t="s">
        <v>1617</v>
      </c>
      <c r="C778" s="921" t="s">
        <v>9</v>
      </c>
      <c r="D778" s="450">
        <v>4</v>
      </c>
      <c r="E778" s="922"/>
      <c r="F778" s="823"/>
    </row>
    <row r="779" spans="1:6" ht="25.5" x14ac:dyDescent="0.25">
      <c r="A779" s="920">
        <v>51</v>
      </c>
      <c r="B779" s="320" t="s">
        <v>1618</v>
      </c>
      <c r="C779" s="921" t="s">
        <v>9</v>
      </c>
      <c r="D779" s="450">
        <v>4</v>
      </c>
      <c r="E779" s="922"/>
      <c r="F779" s="823"/>
    </row>
    <row r="780" spans="1:6" ht="25.5" x14ac:dyDescent="0.25">
      <c r="A780" s="920">
        <v>52</v>
      </c>
      <c r="B780" s="320" t="s">
        <v>1619</v>
      </c>
      <c r="C780" s="921" t="s">
        <v>9</v>
      </c>
      <c r="D780" s="450">
        <v>4</v>
      </c>
      <c r="E780" s="922"/>
      <c r="F780" s="823"/>
    </row>
    <row r="781" spans="1:6" ht="25.5" x14ac:dyDescent="0.25">
      <c r="A781" s="920">
        <v>53</v>
      </c>
      <c r="B781" s="320" t="s">
        <v>1620</v>
      </c>
      <c r="C781" s="921" t="s">
        <v>9</v>
      </c>
      <c r="D781" s="450">
        <v>4</v>
      </c>
      <c r="E781" s="922"/>
      <c r="F781" s="823"/>
    </row>
    <row r="782" spans="1:6" ht="25.5" x14ac:dyDescent="0.25">
      <c r="A782" s="920">
        <v>54</v>
      </c>
      <c r="B782" s="320" t="s">
        <v>1621</v>
      </c>
      <c r="C782" s="921" t="s">
        <v>9</v>
      </c>
      <c r="D782" s="450">
        <v>4</v>
      </c>
      <c r="E782" s="922"/>
      <c r="F782" s="823"/>
    </row>
    <row r="783" spans="1:6" x14ac:dyDescent="0.25">
      <c r="A783" s="920">
        <v>55</v>
      </c>
      <c r="B783" s="320" t="s">
        <v>1622</v>
      </c>
      <c r="C783" s="921" t="s">
        <v>9</v>
      </c>
      <c r="D783" s="450">
        <v>4</v>
      </c>
      <c r="E783" s="922"/>
      <c r="F783" s="823"/>
    </row>
    <row r="784" spans="1:6" x14ac:dyDescent="0.25">
      <c r="A784" s="920">
        <v>56</v>
      </c>
      <c r="B784" s="320" t="s">
        <v>479</v>
      </c>
      <c r="C784" s="921" t="s">
        <v>9</v>
      </c>
      <c r="D784" s="450">
        <v>16</v>
      </c>
      <c r="E784" s="922"/>
      <c r="F784" s="823"/>
    </row>
    <row r="785" spans="1:6" ht="38.25" x14ac:dyDescent="0.25">
      <c r="A785" s="920">
        <v>57</v>
      </c>
      <c r="B785" s="320" t="s">
        <v>1623</v>
      </c>
      <c r="C785" s="921" t="s">
        <v>9</v>
      </c>
      <c r="D785" s="450">
        <v>2</v>
      </c>
      <c r="E785" s="922"/>
      <c r="F785" s="823"/>
    </row>
    <row r="786" spans="1:6" x14ac:dyDescent="0.25">
      <c r="A786" s="920">
        <v>58</v>
      </c>
      <c r="B786" s="320" t="s">
        <v>1624</v>
      </c>
      <c r="C786" s="921" t="s">
        <v>9</v>
      </c>
      <c r="D786" s="450">
        <v>36</v>
      </c>
      <c r="E786" s="922"/>
      <c r="F786" s="823"/>
    </row>
    <row r="787" spans="1:6" x14ac:dyDescent="0.25">
      <c r="A787" s="920">
        <v>59</v>
      </c>
      <c r="B787" s="320" t="s">
        <v>1625</v>
      </c>
      <c r="C787" s="921" t="s">
        <v>9</v>
      </c>
      <c r="D787" s="450">
        <v>8</v>
      </c>
      <c r="E787" s="922"/>
      <c r="F787" s="823"/>
    </row>
    <row r="788" spans="1:6" x14ac:dyDescent="0.25">
      <c r="A788" s="920">
        <v>60</v>
      </c>
      <c r="B788" s="320" t="s">
        <v>1626</v>
      </c>
      <c r="C788" s="921" t="s">
        <v>9</v>
      </c>
      <c r="D788" s="450">
        <v>8</v>
      </c>
      <c r="E788" s="922"/>
      <c r="F788" s="823"/>
    </row>
    <row r="789" spans="1:6" x14ac:dyDescent="0.25">
      <c r="A789" s="920">
        <v>61</v>
      </c>
      <c r="B789" s="320" t="s">
        <v>1627</v>
      </c>
      <c r="C789" s="921" t="s">
        <v>9</v>
      </c>
      <c r="D789" s="450">
        <v>8</v>
      </c>
      <c r="E789" s="922"/>
      <c r="F789" s="823"/>
    </row>
    <row r="790" spans="1:6" ht="25.5" x14ac:dyDescent="0.25">
      <c r="A790" s="920">
        <v>62</v>
      </c>
      <c r="B790" s="320" t="s">
        <v>1628</v>
      </c>
      <c r="C790" s="921" t="s">
        <v>9</v>
      </c>
      <c r="D790" s="450">
        <v>100</v>
      </c>
      <c r="E790" s="922"/>
      <c r="F790" s="823"/>
    </row>
    <row r="791" spans="1:6" x14ac:dyDescent="0.25">
      <c r="A791" s="920">
        <v>63</v>
      </c>
      <c r="B791" s="320" t="s">
        <v>1629</v>
      </c>
      <c r="C791" s="921" t="s">
        <v>9</v>
      </c>
      <c r="D791" s="450">
        <v>100</v>
      </c>
      <c r="E791" s="922"/>
      <c r="F791" s="823"/>
    </row>
    <row r="792" spans="1:6" x14ac:dyDescent="0.25">
      <c r="A792" s="920">
        <v>64</v>
      </c>
      <c r="B792" s="320" t="s">
        <v>1630</v>
      </c>
      <c r="C792" s="921" t="s">
        <v>9</v>
      </c>
      <c r="D792" s="450">
        <v>40</v>
      </c>
      <c r="E792" s="922"/>
      <c r="F792" s="823"/>
    </row>
    <row r="793" spans="1:6" x14ac:dyDescent="0.25">
      <c r="A793" s="920">
        <v>65</v>
      </c>
      <c r="B793" s="320" t="s">
        <v>1631</v>
      </c>
      <c r="C793" s="921" t="s">
        <v>9</v>
      </c>
      <c r="D793" s="450">
        <v>40</v>
      </c>
      <c r="E793" s="922"/>
      <c r="F793" s="823"/>
    </row>
    <row r="794" spans="1:6" x14ac:dyDescent="0.25">
      <c r="A794" s="920">
        <v>66</v>
      </c>
      <c r="B794" s="320" t="s">
        <v>1632</v>
      </c>
      <c r="C794" s="921" t="s">
        <v>9</v>
      </c>
      <c r="D794" s="450">
        <v>40</v>
      </c>
      <c r="E794" s="922"/>
      <c r="F794" s="823"/>
    </row>
    <row r="795" spans="1:6" x14ac:dyDescent="0.25">
      <c r="A795" s="920">
        <v>67</v>
      </c>
      <c r="B795" s="320" t="s">
        <v>1633</v>
      </c>
      <c r="C795" s="921" t="s">
        <v>9</v>
      </c>
      <c r="D795" s="450">
        <v>40</v>
      </c>
      <c r="E795" s="922"/>
      <c r="F795" s="823"/>
    </row>
    <row r="796" spans="1:6" ht="25.5" x14ac:dyDescent="0.25">
      <c r="A796" s="920">
        <v>68</v>
      </c>
      <c r="B796" s="320" t="s">
        <v>1634</v>
      </c>
      <c r="C796" s="921" t="s">
        <v>9</v>
      </c>
      <c r="D796" s="450">
        <v>40</v>
      </c>
      <c r="E796" s="922"/>
      <c r="F796" s="823"/>
    </row>
    <row r="797" spans="1:6" x14ac:dyDescent="0.25">
      <c r="A797" s="920">
        <v>69</v>
      </c>
      <c r="B797" s="320" t="s">
        <v>1635</v>
      </c>
      <c r="C797" s="921" t="s">
        <v>9</v>
      </c>
      <c r="D797" s="450">
        <v>40</v>
      </c>
      <c r="E797" s="922"/>
      <c r="F797" s="823"/>
    </row>
    <row r="798" spans="1:6" x14ac:dyDescent="0.25">
      <c r="A798" s="920">
        <v>70</v>
      </c>
      <c r="B798" s="320" t="s">
        <v>1636</v>
      </c>
      <c r="C798" s="921" t="s">
        <v>9</v>
      </c>
      <c r="D798" s="450">
        <v>40</v>
      </c>
      <c r="E798" s="922"/>
      <c r="F798" s="823"/>
    </row>
    <row r="799" spans="1:6" ht="25.5" x14ac:dyDescent="0.25">
      <c r="A799" s="920">
        <v>71</v>
      </c>
      <c r="B799" s="320" t="s">
        <v>1637</v>
      </c>
      <c r="C799" s="921" t="s">
        <v>9</v>
      </c>
      <c r="D799" s="450">
        <v>40</v>
      </c>
      <c r="E799" s="922"/>
      <c r="F799" s="823"/>
    </row>
    <row r="800" spans="1:6" x14ac:dyDescent="0.25">
      <c r="A800" s="920">
        <v>72</v>
      </c>
      <c r="B800" s="320" t="s">
        <v>1638</v>
      </c>
      <c r="C800" s="921" t="s">
        <v>9</v>
      </c>
      <c r="D800" s="450">
        <v>40</v>
      </c>
      <c r="E800" s="922"/>
      <c r="F800" s="823"/>
    </row>
    <row r="801" spans="1:6" x14ac:dyDescent="0.25">
      <c r="A801" s="920">
        <v>73</v>
      </c>
      <c r="B801" s="320" t="s">
        <v>1639</v>
      </c>
      <c r="C801" s="921" t="s">
        <v>9</v>
      </c>
      <c r="D801" s="450">
        <v>40</v>
      </c>
      <c r="E801" s="922"/>
      <c r="F801" s="823"/>
    </row>
    <row r="802" spans="1:6" x14ac:dyDescent="0.25">
      <c r="A802" s="920">
        <v>74</v>
      </c>
      <c r="B802" s="320" t="s">
        <v>1640</v>
      </c>
      <c r="C802" s="921" t="s">
        <v>9</v>
      </c>
      <c r="D802" s="450">
        <v>40</v>
      </c>
      <c r="E802" s="922"/>
      <c r="F802" s="823"/>
    </row>
    <row r="803" spans="1:6" x14ac:dyDescent="0.25">
      <c r="A803" s="920">
        <v>75</v>
      </c>
      <c r="B803" s="320" t="s">
        <v>480</v>
      </c>
      <c r="C803" s="921" t="s">
        <v>9</v>
      </c>
      <c r="D803" s="450">
        <v>40</v>
      </c>
      <c r="E803" s="922"/>
      <c r="F803" s="823"/>
    </row>
    <row r="804" spans="1:6" x14ac:dyDescent="0.25">
      <c r="A804" s="920">
        <v>76</v>
      </c>
      <c r="B804" s="320" t="s">
        <v>1641</v>
      </c>
      <c r="C804" s="921" t="s">
        <v>9</v>
      </c>
      <c r="D804" s="450">
        <v>4</v>
      </c>
      <c r="E804" s="922"/>
      <c r="F804" s="823"/>
    </row>
    <row r="805" spans="1:6" x14ac:dyDescent="0.25">
      <c r="A805" s="920">
        <v>77</v>
      </c>
      <c r="B805" s="320" t="s">
        <v>1642</v>
      </c>
      <c r="C805" s="921" t="s">
        <v>9</v>
      </c>
      <c r="D805" s="450">
        <v>20</v>
      </c>
      <c r="E805" s="922"/>
      <c r="F805" s="823"/>
    </row>
    <row r="806" spans="1:6" ht="25.5" x14ac:dyDescent="0.25">
      <c r="A806" s="920">
        <v>78</v>
      </c>
      <c r="B806" s="320" t="s">
        <v>1643</v>
      </c>
      <c r="C806" s="921" t="s">
        <v>9</v>
      </c>
      <c r="D806" s="450">
        <v>10</v>
      </c>
      <c r="E806" s="922"/>
      <c r="F806" s="823"/>
    </row>
    <row r="807" spans="1:6" ht="25.5" x14ac:dyDescent="0.25">
      <c r="A807" s="920">
        <v>79</v>
      </c>
      <c r="B807" s="320" t="s">
        <v>1644</v>
      </c>
      <c r="C807" s="921" t="s">
        <v>9</v>
      </c>
      <c r="D807" s="450">
        <v>10</v>
      </c>
      <c r="E807" s="922"/>
      <c r="F807" s="823"/>
    </row>
    <row r="808" spans="1:6" x14ac:dyDescent="0.25">
      <c r="A808" s="920">
        <v>80</v>
      </c>
      <c r="B808" s="320" t="s">
        <v>1645</v>
      </c>
      <c r="C808" s="921" t="s">
        <v>9</v>
      </c>
      <c r="D808" s="450">
        <v>10</v>
      </c>
      <c r="E808" s="922"/>
      <c r="F808" s="823"/>
    </row>
    <row r="809" spans="1:6" x14ac:dyDescent="0.25">
      <c r="A809" s="920">
        <v>81</v>
      </c>
      <c r="B809" s="320" t="s">
        <v>1646</v>
      </c>
      <c r="C809" s="921" t="s">
        <v>9</v>
      </c>
      <c r="D809" s="450">
        <v>6</v>
      </c>
      <c r="E809" s="922"/>
      <c r="F809" s="823"/>
    </row>
    <row r="810" spans="1:6" x14ac:dyDescent="0.25">
      <c r="A810" s="920">
        <v>82</v>
      </c>
      <c r="B810" s="320" t="s">
        <v>1647</v>
      </c>
      <c r="C810" s="921" t="s">
        <v>9</v>
      </c>
      <c r="D810" s="450">
        <v>6</v>
      </c>
      <c r="E810" s="922"/>
      <c r="F810" s="823"/>
    </row>
    <row r="811" spans="1:6" x14ac:dyDescent="0.25">
      <c r="A811" s="920">
        <v>83</v>
      </c>
      <c r="B811" s="320" t="s">
        <v>1648</v>
      </c>
      <c r="C811" s="921" t="s">
        <v>9</v>
      </c>
      <c r="D811" s="450">
        <v>6</v>
      </c>
      <c r="E811" s="922"/>
      <c r="F811" s="823"/>
    </row>
    <row r="812" spans="1:6" x14ac:dyDescent="0.25">
      <c r="A812" s="920">
        <v>84</v>
      </c>
      <c r="B812" s="320" t="s">
        <v>1649</v>
      </c>
      <c r="C812" s="921" t="s">
        <v>9</v>
      </c>
      <c r="D812" s="450">
        <v>6</v>
      </c>
      <c r="E812" s="922"/>
      <c r="F812" s="823"/>
    </row>
    <row r="813" spans="1:6" x14ac:dyDescent="0.25">
      <c r="A813" s="920">
        <v>85</v>
      </c>
      <c r="B813" s="320" t="s">
        <v>481</v>
      </c>
      <c r="C813" s="921" t="s">
        <v>9</v>
      </c>
      <c r="D813" s="450">
        <v>2</v>
      </c>
      <c r="E813" s="922"/>
      <c r="F813" s="823"/>
    </row>
    <row r="814" spans="1:6" x14ac:dyDescent="0.25">
      <c r="A814" s="920">
        <v>86</v>
      </c>
      <c r="B814" s="320" t="s">
        <v>1650</v>
      </c>
      <c r="C814" s="921" t="s">
        <v>9</v>
      </c>
      <c r="D814" s="450">
        <v>2</v>
      </c>
      <c r="E814" s="922"/>
      <c r="F814" s="823"/>
    </row>
    <row r="815" spans="1:6" x14ac:dyDescent="0.25">
      <c r="A815" s="920">
        <v>87</v>
      </c>
      <c r="B815" s="320" t="s">
        <v>482</v>
      </c>
      <c r="C815" s="921" t="s">
        <v>9</v>
      </c>
      <c r="D815" s="450">
        <v>4</v>
      </c>
      <c r="E815" s="922"/>
      <c r="F815" s="823"/>
    </row>
    <row r="816" spans="1:6" x14ac:dyDescent="0.25">
      <c r="A816" s="920">
        <v>88</v>
      </c>
      <c r="B816" s="320" t="s">
        <v>1651</v>
      </c>
      <c r="C816" s="921" t="s">
        <v>9</v>
      </c>
      <c r="D816" s="450">
        <v>4</v>
      </c>
      <c r="E816" s="922"/>
      <c r="F816" s="823"/>
    </row>
    <row r="817" spans="1:6" x14ac:dyDescent="0.25">
      <c r="A817" s="920">
        <v>89</v>
      </c>
      <c r="B817" s="320" t="s">
        <v>1652</v>
      </c>
      <c r="C817" s="921" t="s">
        <v>9</v>
      </c>
      <c r="D817" s="450">
        <v>4</v>
      </c>
      <c r="E817" s="922"/>
      <c r="F817" s="823"/>
    </row>
    <row r="818" spans="1:6" x14ac:dyDescent="0.25">
      <c r="A818" s="920">
        <v>90</v>
      </c>
      <c r="B818" s="320" t="s">
        <v>1653</v>
      </c>
      <c r="C818" s="921" t="s">
        <v>9</v>
      </c>
      <c r="D818" s="450">
        <v>4</v>
      </c>
      <c r="E818" s="922"/>
      <c r="F818" s="823"/>
    </row>
    <row r="819" spans="1:6" x14ac:dyDescent="0.25">
      <c r="A819" s="920">
        <v>91</v>
      </c>
      <c r="B819" s="320" t="s">
        <v>1654</v>
      </c>
      <c r="C819" s="921" t="s">
        <v>9</v>
      </c>
      <c r="D819" s="450">
        <v>6</v>
      </c>
      <c r="E819" s="922"/>
      <c r="F819" s="823"/>
    </row>
    <row r="820" spans="1:6" x14ac:dyDescent="0.25">
      <c r="A820" s="920">
        <v>92</v>
      </c>
      <c r="B820" s="320" t="s">
        <v>1655</v>
      </c>
      <c r="C820" s="921" t="s">
        <v>9</v>
      </c>
      <c r="D820" s="450">
        <v>10</v>
      </c>
      <c r="E820" s="922"/>
      <c r="F820" s="823"/>
    </row>
    <row r="821" spans="1:6" x14ac:dyDescent="0.25">
      <c r="A821" s="920">
        <v>93</v>
      </c>
      <c r="B821" s="320" t="s">
        <v>1656</v>
      </c>
      <c r="C821" s="921" t="s">
        <v>9</v>
      </c>
      <c r="D821" s="450">
        <v>10</v>
      </c>
      <c r="E821" s="922"/>
      <c r="F821" s="823"/>
    </row>
    <row r="822" spans="1:6" x14ac:dyDescent="0.25">
      <c r="A822" s="920">
        <v>94</v>
      </c>
      <c r="B822" s="320" t="s">
        <v>1657</v>
      </c>
      <c r="C822" s="921" t="s">
        <v>9</v>
      </c>
      <c r="D822" s="450">
        <v>4</v>
      </c>
      <c r="E822" s="922"/>
      <c r="F822" s="823"/>
    </row>
    <row r="823" spans="1:6" x14ac:dyDescent="0.25">
      <c r="A823" s="920">
        <v>95</v>
      </c>
      <c r="B823" s="320" t="s">
        <v>1658</v>
      </c>
      <c r="C823" s="921" t="s">
        <v>9</v>
      </c>
      <c r="D823" s="450">
        <v>4</v>
      </c>
      <c r="E823" s="922"/>
      <c r="F823" s="823"/>
    </row>
    <row r="824" spans="1:6" ht="25.5" x14ac:dyDescent="0.25">
      <c r="A824" s="920">
        <v>96</v>
      </c>
      <c r="B824" s="320" t="s">
        <v>1659</v>
      </c>
      <c r="C824" s="921" t="s">
        <v>9</v>
      </c>
      <c r="D824" s="450">
        <v>2</v>
      </c>
      <c r="E824" s="922"/>
      <c r="F824" s="823"/>
    </row>
    <row r="825" spans="1:6" ht="38.25" x14ac:dyDescent="0.25">
      <c r="A825" s="920">
        <v>97</v>
      </c>
      <c r="B825" s="320" t="s">
        <v>2228</v>
      </c>
      <c r="C825" s="921" t="s">
        <v>9</v>
      </c>
      <c r="D825" s="450">
        <v>4</v>
      </c>
      <c r="E825" s="922"/>
      <c r="F825" s="823"/>
    </row>
    <row r="826" spans="1:6" ht="25.5" x14ac:dyDescent="0.25">
      <c r="A826" s="920">
        <v>98</v>
      </c>
      <c r="B826" s="320" t="s">
        <v>1660</v>
      </c>
      <c r="C826" s="921" t="s">
        <v>9</v>
      </c>
      <c r="D826" s="450">
        <v>10</v>
      </c>
      <c r="E826" s="922"/>
      <c r="F826" s="823"/>
    </row>
    <row r="827" spans="1:6" x14ac:dyDescent="0.25">
      <c r="A827" s="920">
        <v>99</v>
      </c>
      <c r="B827" s="320" t="s">
        <v>1661</v>
      </c>
      <c r="C827" s="921" t="s">
        <v>9</v>
      </c>
      <c r="D827" s="450">
        <v>6</v>
      </c>
      <c r="E827" s="922"/>
      <c r="F827" s="823"/>
    </row>
    <row r="828" spans="1:6" ht="25.5" x14ac:dyDescent="0.25">
      <c r="A828" s="920">
        <v>100</v>
      </c>
      <c r="B828" s="320" t="s">
        <v>1662</v>
      </c>
      <c r="C828" s="921" t="s">
        <v>9</v>
      </c>
      <c r="D828" s="450">
        <v>20</v>
      </c>
      <c r="E828" s="922"/>
      <c r="F828" s="823"/>
    </row>
    <row r="829" spans="1:6" ht="25.5" x14ac:dyDescent="0.25">
      <c r="A829" s="920">
        <v>101</v>
      </c>
      <c r="B829" s="320" t="s">
        <v>1663</v>
      </c>
      <c r="C829" s="921" t="s">
        <v>9</v>
      </c>
      <c r="D829" s="450">
        <v>20</v>
      </c>
      <c r="E829" s="922"/>
      <c r="F829" s="823"/>
    </row>
    <row r="830" spans="1:6" ht="25.5" x14ac:dyDescent="0.25">
      <c r="A830" s="920">
        <v>102</v>
      </c>
      <c r="B830" s="320" t="s">
        <v>1664</v>
      </c>
      <c r="C830" s="921" t="s">
        <v>9</v>
      </c>
      <c r="D830" s="450">
        <v>20</v>
      </c>
      <c r="E830" s="922"/>
      <c r="F830" s="823"/>
    </row>
    <row r="831" spans="1:6" ht="25.5" x14ac:dyDescent="0.25">
      <c r="A831" s="920">
        <v>103</v>
      </c>
      <c r="B831" s="320" t="s">
        <v>1665</v>
      </c>
      <c r="C831" s="921" t="s">
        <v>9</v>
      </c>
      <c r="D831" s="450">
        <v>20</v>
      </c>
      <c r="E831" s="922"/>
      <c r="F831" s="823"/>
    </row>
    <row r="832" spans="1:6" x14ac:dyDescent="0.25">
      <c r="A832" s="920">
        <v>104</v>
      </c>
      <c r="B832" s="320" t="s">
        <v>1666</v>
      </c>
      <c r="C832" s="921" t="s">
        <v>9</v>
      </c>
      <c r="D832" s="450">
        <v>20</v>
      </c>
      <c r="E832" s="922"/>
      <c r="F832" s="823"/>
    </row>
    <row r="833" spans="1:6" ht="13.5" thickBot="1" x14ac:dyDescent="0.3">
      <c r="A833" s="923">
        <v>105</v>
      </c>
      <c r="B833" s="924" t="s">
        <v>1667</v>
      </c>
      <c r="C833" s="925" t="s">
        <v>9</v>
      </c>
      <c r="D833" s="926">
        <v>2</v>
      </c>
      <c r="E833" s="927"/>
      <c r="F833" s="827"/>
    </row>
    <row r="834" spans="1:6" ht="13.5" thickBot="1" x14ac:dyDescent="0.3">
      <c r="A834" s="1768" t="s">
        <v>1688</v>
      </c>
      <c r="B834" s="1769"/>
      <c r="C834" s="1769"/>
      <c r="D834" s="1769"/>
      <c r="E834" s="1769"/>
      <c r="F834" s="928"/>
    </row>
    <row r="835" spans="1:6" x14ac:dyDescent="0.25">
      <c r="A835" s="675"/>
      <c r="D835" s="839"/>
      <c r="F835" s="676"/>
    </row>
    <row r="836" spans="1:6" ht="13.5" thickBot="1" x14ac:dyDescent="0.3">
      <c r="A836" s="675"/>
      <c r="D836" s="839"/>
      <c r="F836" s="676"/>
    </row>
    <row r="837" spans="1:6" ht="13.5" thickBot="1" x14ac:dyDescent="0.3">
      <c r="A837" s="1754" t="s">
        <v>2074</v>
      </c>
      <c r="B837" s="1755"/>
      <c r="C837" s="1755"/>
      <c r="D837" s="1755"/>
      <c r="E837" s="1755"/>
      <c r="F837" s="1756"/>
    </row>
    <row r="838" spans="1:6" x14ac:dyDescent="0.25">
      <c r="A838" s="1757" t="s">
        <v>487</v>
      </c>
      <c r="B838" s="1757" t="s">
        <v>492</v>
      </c>
      <c r="C838" s="1782" t="s">
        <v>545</v>
      </c>
      <c r="D838" s="1764" t="s">
        <v>547</v>
      </c>
      <c r="E838" s="1766" t="s">
        <v>554</v>
      </c>
      <c r="F838" s="1767"/>
    </row>
    <row r="839" spans="1:6" ht="13.5" thickBot="1" x14ac:dyDescent="0.3">
      <c r="A839" s="1758"/>
      <c r="B839" s="1758"/>
      <c r="C839" s="1783"/>
      <c r="D839" s="1765"/>
      <c r="E839" s="811" t="s">
        <v>549</v>
      </c>
      <c r="F839" s="812" t="s">
        <v>548</v>
      </c>
    </row>
    <row r="840" spans="1:6" x14ac:dyDescent="0.25">
      <c r="A840" s="1015">
        <v>1</v>
      </c>
      <c r="B840" s="916" t="s">
        <v>1668</v>
      </c>
      <c r="C840" s="818" t="s">
        <v>9</v>
      </c>
      <c r="D840" s="929">
        <v>1</v>
      </c>
      <c r="E840" s="930"/>
      <c r="F840" s="820"/>
    </row>
    <row r="841" spans="1:6" ht="25.5" x14ac:dyDescent="0.25">
      <c r="A841" s="906">
        <v>2</v>
      </c>
      <c r="B841" s="320" t="s">
        <v>1675</v>
      </c>
      <c r="C841" s="611" t="s">
        <v>9</v>
      </c>
      <c r="D841" s="931">
        <v>2</v>
      </c>
      <c r="E841" s="932"/>
      <c r="F841" s="823"/>
    </row>
    <row r="842" spans="1:6" x14ac:dyDescent="0.25">
      <c r="A842" s="906">
        <v>3</v>
      </c>
      <c r="B842" s="320" t="s">
        <v>1674</v>
      </c>
      <c r="C842" s="611" t="s">
        <v>9</v>
      </c>
      <c r="D842" s="931">
        <v>2</v>
      </c>
      <c r="E842" s="932"/>
      <c r="F842" s="823"/>
    </row>
    <row r="843" spans="1:6" ht="25.5" x14ac:dyDescent="0.25">
      <c r="A843" s="906">
        <v>4</v>
      </c>
      <c r="B843" s="320" t="s">
        <v>1673</v>
      </c>
      <c r="C843" s="611" t="s">
        <v>9</v>
      </c>
      <c r="D843" s="931">
        <v>2</v>
      </c>
      <c r="E843" s="932"/>
      <c r="F843" s="823"/>
    </row>
    <row r="844" spans="1:6" ht="25.5" x14ac:dyDescent="0.25">
      <c r="A844" s="906">
        <v>5</v>
      </c>
      <c r="B844" s="320" t="s">
        <v>1672</v>
      </c>
      <c r="C844" s="611" t="s">
        <v>9</v>
      </c>
      <c r="D844" s="931">
        <v>1</v>
      </c>
      <c r="E844" s="932"/>
      <c r="F844" s="823"/>
    </row>
    <row r="845" spans="1:6" ht="25.5" x14ac:dyDescent="0.25">
      <c r="A845" s="906">
        <v>6</v>
      </c>
      <c r="B845" s="320" t="s">
        <v>1676</v>
      </c>
      <c r="C845" s="611" t="s">
        <v>9</v>
      </c>
      <c r="D845" s="931">
        <v>1</v>
      </c>
      <c r="E845" s="932"/>
      <c r="F845" s="823"/>
    </row>
    <row r="846" spans="1:6" ht="25.5" x14ac:dyDescent="0.25">
      <c r="A846" s="906">
        <v>7</v>
      </c>
      <c r="B846" s="320" t="s">
        <v>1677</v>
      </c>
      <c r="C846" s="611" t="s">
        <v>9</v>
      </c>
      <c r="D846" s="931">
        <v>3</v>
      </c>
      <c r="E846" s="932"/>
      <c r="F846" s="823"/>
    </row>
    <row r="847" spans="1:6" x14ac:dyDescent="0.25">
      <c r="A847" s="906">
        <v>8</v>
      </c>
      <c r="B847" s="320" t="s">
        <v>1683</v>
      </c>
      <c r="C847" s="611" t="s">
        <v>9</v>
      </c>
      <c r="D847" s="931">
        <v>2</v>
      </c>
      <c r="E847" s="932"/>
      <c r="F847" s="823"/>
    </row>
    <row r="848" spans="1:6" ht="25.5" x14ac:dyDescent="0.25">
      <c r="A848" s="906">
        <v>9</v>
      </c>
      <c r="B848" s="320" t="s">
        <v>1677</v>
      </c>
      <c r="C848" s="611" t="s">
        <v>9</v>
      </c>
      <c r="D848" s="931">
        <v>3</v>
      </c>
      <c r="E848" s="932"/>
      <c r="F848" s="823"/>
    </row>
    <row r="849" spans="1:6" ht="25.5" x14ac:dyDescent="0.25">
      <c r="A849" s="906">
        <v>10</v>
      </c>
      <c r="B849" s="320" t="s">
        <v>1684</v>
      </c>
      <c r="C849" s="611" t="s">
        <v>9</v>
      </c>
      <c r="D849" s="931">
        <v>2</v>
      </c>
      <c r="E849" s="932"/>
      <c r="F849" s="823"/>
    </row>
    <row r="850" spans="1:6" ht="25.5" x14ac:dyDescent="0.25">
      <c r="A850" s="906">
        <v>11</v>
      </c>
      <c r="B850" s="320" t="s">
        <v>1685</v>
      </c>
      <c r="C850" s="611" t="s">
        <v>9</v>
      </c>
      <c r="D850" s="931">
        <v>2</v>
      </c>
      <c r="E850" s="932"/>
      <c r="F850" s="823"/>
    </row>
    <row r="851" spans="1:6" ht="25.5" x14ac:dyDescent="0.25">
      <c r="A851" s="906">
        <v>12</v>
      </c>
      <c r="B851" s="320" t="s">
        <v>1686</v>
      </c>
      <c r="C851" s="611" t="s">
        <v>9</v>
      </c>
      <c r="D851" s="931">
        <v>3</v>
      </c>
      <c r="E851" s="932"/>
      <c r="F851" s="823"/>
    </row>
    <row r="852" spans="1:6" x14ac:dyDescent="0.25">
      <c r="A852" s="906">
        <v>13</v>
      </c>
      <c r="B852" s="320" t="s">
        <v>1682</v>
      </c>
      <c r="C852" s="611" t="s">
        <v>9</v>
      </c>
      <c r="D852" s="931">
        <v>1</v>
      </c>
      <c r="E852" s="932"/>
      <c r="F852" s="823"/>
    </row>
    <row r="853" spans="1:6" ht="25.5" x14ac:dyDescent="0.25">
      <c r="A853" s="906">
        <v>14</v>
      </c>
      <c r="B853" s="320" t="s">
        <v>1681</v>
      </c>
      <c r="C853" s="611" t="s">
        <v>9</v>
      </c>
      <c r="D853" s="931">
        <v>3</v>
      </c>
      <c r="E853" s="932"/>
      <c r="F853" s="823"/>
    </row>
    <row r="854" spans="1:6" x14ac:dyDescent="0.25">
      <c r="A854" s="906">
        <v>15</v>
      </c>
      <c r="B854" s="320" t="s">
        <v>1680</v>
      </c>
      <c r="C854" s="611" t="s">
        <v>9</v>
      </c>
      <c r="D854" s="931">
        <v>1</v>
      </c>
      <c r="E854" s="932"/>
      <c r="F854" s="823"/>
    </row>
    <row r="855" spans="1:6" ht="25.5" x14ac:dyDescent="0.25">
      <c r="A855" s="906">
        <v>16</v>
      </c>
      <c r="B855" s="320" t="s">
        <v>1678</v>
      </c>
      <c r="C855" s="611" t="s">
        <v>9</v>
      </c>
      <c r="D855" s="931">
        <v>1</v>
      </c>
      <c r="E855" s="932"/>
      <c r="F855" s="823"/>
    </row>
    <row r="856" spans="1:6" ht="25.5" x14ac:dyDescent="0.25">
      <c r="A856" s="906">
        <v>17</v>
      </c>
      <c r="B856" s="320" t="s">
        <v>1679</v>
      </c>
      <c r="C856" s="611" t="s">
        <v>9</v>
      </c>
      <c r="D856" s="931">
        <v>1</v>
      </c>
      <c r="E856" s="932"/>
      <c r="F856" s="823"/>
    </row>
    <row r="857" spans="1:6" x14ac:dyDescent="0.25">
      <c r="A857" s="906">
        <v>18</v>
      </c>
      <c r="B857" s="320" t="s">
        <v>1671</v>
      </c>
      <c r="C857" s="611" t="s">
        <v>9</v>
      </c>
      <c r="D857" s="931">
        <v>3</v>
      </c>
      <c r="E857" s="932"/>
      <c r="F857" s="823"/>
    </row>
    <row r="858" spans="1:6" x14ac:dyDescent="0.25">
      <c r="A858" s="906">
        <v>19</v>
      </c>
      <c r="B858" s="320" t="s">
        <v>1670</v>
      </c>
      <c r="C858" s="611" t="s">
        <v>9</v>
      </c>
      <c r="D858" s="931">
        <v>3</v>
      </c>
      <c r="E858" s="932"/>
      <c r="F858" s="823"/>
    </row>
    <row r="859" spans="1:6" ht="13.5" thickBot="1" x14ac:dyDescent="0.3">
      <c r="A859" s="911">
        <v>20</v>
      </c>
      <c r="B859" s="924" t="s">
        <v>1669</v>
      </c>
      <c r="C859" s="825" t="s">
        <v>9</v>
      </c>
      <c r="D859" s="933">
        <v>3</v>
      </c>
      <c r="E859" s="934"/>
      <c r="F859" s="827"/>
    </row>
    <row r="860" spans="1:6" ht="13.5" thickBot="1" x14ac:dyDescent="0.3">
      <c r="A860" s="1768" t="s">
        <v>1687</v>
      </c>
      <c r="B860" s="1769"/>
      <c r="C860" s="1769"/>
      <c r="D860" s="1769"/>
      <c r="E860" s="1769"/>
      <c r="F860" s="928"/>
    </row>
    <row r="861" spans="1:6" x14ac:dyDescent="0.25">
      <c r="A861" s="676"/>
      <c r="C861" s="676"/>
      <c r="E861" s="838"/>
      <c r="F861" s="838"/>
    </row>
    <row r="862" spans="1:6" ht="13.5" thickBot="1" x14ac:dyDescent="0.3">
      <c r="A862" s="676"/>
      <c r="C862" s="676"/>
      <c r="E862" s="838"/>
      <c r="F862" s="838"/>
    </row>
    <row r="863" spans="1:6" ht="13.5" thickBot="1" x14ac:dyDescent="0.3">
      <c r="A863" s="1624" t="s">
        <v>589</v>
      </c>
      <c r="B863" s="1625"/>
      <c r="C863" s="1625"/>
      <c r="D863" s="1625"/>
      <c r="E863" s="1625"/>
      <c r="F863" s="1626"/>
    </row>
    <row r="864" spans="1:6" ht="13.5" thickBot="1" x14ac:dyDescent="0.3">
      <c r="A864" s="723" t="s">
        <v>487</v>
      </c>
      <c r="B864" s="1627" t="s">
        <v>492</v>
      </c>
      <c r="C864" s="1628"/>
      <c r="D864" s="1629"/>
      <c r="E864" s="1638" t="s">
        <v>556</v>
      </c>
      <c r="F864" s="1639"/>
    </row>
    <row r="865" spans="1:6" x14ac:dyDescent="0.25">
      <c r="A865" s="724" t="s">
        <v>560</v>
      </c>
      <c r="B865" s="1640" t="s">
        <v>1316</v>
      </c>
      <c r="C865" s="1641"/>
      <c r="D865" s="1642"/>
      <c r="E865" s="1633"/>
      <c r="F865" s="1634"/>
    </row>
    <row r="866" spans="1:6" x14ac:dyDescent="0.25">
      <c r="A866" s="725" t="s">
        <v>561</v>
      </c>
      <c r="B866" s="1635" t="s">
        <v>1318</v>
      </c>
      <c r="C866" s="1636"/>
      <c r="D866" s="1637"/>
      <c r="E866" s="1784"/>
      <c r="F866" s="1785"/>
    </row>
    <row r="867" spans="1:6" ht="13.5" thickBot="1" x14ac:dyDescent="0.3">
      <c r="A867" s="935" t="s">
        <v>562</v>
      </c>
      <c r="B867" s="1786" t="s">
        <v>1689</v>
      </c>
      <c r="C867" s="1787"/>
      <c r="D867" s="1788"/>
      <c r="E867" s="1789"/>
      <c r="F867" s="1790"/>
    </row>
    <row r="868" spans="1:6" ht="13.5" thickBot="1" x14ac:dyDescent="0.3">
      <c r="A868" s="1647" t="s">
        <v>1690</v>
      </c>
      <c r="B868" s="1648"/>
      <c r="C868" s="1648"/>
      <c r="D868" s="1648"/>
      <c r="E868" s="1622"/>
      <c r="F868" s="1623"/>
    </row>
    <row r="870" spans="1:6" ht="13.5" thickBot="1" x14ac:dyDescent="0.3"/>
    <row r="871" spans="1:6" x14ac:dyDescent="0.25">
      <c r="A871" s="1454" t="s">
        <v>619</v>
      </c>
      <c r="B871" s="1455"/>
      <c r="C871" s="1455"/>
      <c r="D871" s="1458"/>
      <c r="E871" s="1454" t="s">
        <v>620</v>
      </c>
      <c r="F871" s="1458"/>
    </row>
    <row r="872" spans="1:6" ht="13.5" thickBot="1" x14ac:dyDescent="0.3">
      <c r="A872" s="1456"/>
      <c r="B872" s="1457"/>
      <c r="C872" s="1457"/>
      <c r="D872" s="1459"/>
      <c r="E872" s="1456"/>
      <c r="F872" s="1459"/>
    </row>
    <row r="873" spans="1:6" x14ac:dyDescent="0.25">
      <c r="A873" s="1460" t="s">
        <v>621</v>
      </c>
      <c r="B873" s="1461"/>
      <c r="C873" s="1461"/>
      <c r="D873" s="1496"/>
      <c r="E873" s="1460" t="s">
        <v>622</v>
      </c>
      <c r="F873" s="1496"/>
    </row>
    <row r="874" spans="1:6" ht="13.5" thickBot="1" x14ac:dyDescent="0.3">
      <c r="A874" s="1497"/>
      <c r="B874" s="1499"/>
      <c r="C874" s="1499"/>
      <c r="D874" s="1498"/>
      <c r="E874" s="1497"/>
      <c r="F874" s="1498"/>
    </row>
    <row r="875" spans="1:6" ht="13.5" thickTop="1" x14ac:dyDescent="0.25">
      <c r="A875" s="1729" t="s">
        <v>623</v>
      </c>
      <c r="B875" s="1730"/>
      <c r="C875" s="1730"/>
      <c r="D875" s="1730"/>
      <c r="E875" s="1730"/>
      <c r="F875" s="1731"/>
    </row>
    <row r="876" spans="1:6" x14ac:dyDescent="0.25">
      <c r="A876" s="1734"/>
      <c r="B876" s="1732"/>
      <c r="C876" s="1732"/>
      <c r="D876" s="1732"/>
      <c r="E876" s="1732"/>
      <c r="F876" s="1733"/>
    </row>
    <row r="877" spans="1:6" x14ac:dyDescent="0.25">
      <c r="A877" s="1734"/>
      <c r="B877" s="1732"/>
      <c r="C877" s="1732"/>
      <c r="D877" s="1732"/>
      <c r="E877" s="1732"/>
      <c r="F877" s="1733"/>
    </row>
    <row r="878" spans="1:6" x14ac:dyDescent="0.25">
      <c r="A878" s="1734"/>
      <c r="B878" s="1732"/>
      <c r="C878" s="1732"/>
      <c r="D878" s="1732"/>
      <c r="E878" s="1732"/>
      <c r="F878" s="1733"/>
    </row>
    <row r="879" spans="1:6" ht="13.5" thickBot="1" x14ac:dyDescent="0.3">
      <c r="A879" s="1737"/>
      <c r="B879" s="1735"/>
      <c r="C879" s="1735"/>
      <c r="D879" s="1735"/>
      <c r="E879" s="1735"/>
      <c r="F879" s="1736"/>
    </row>
    <row r="881" spans="3:6" x14ac:dyDescent="0.25">
      <c r="C881" s="678"/>
      <c r="D881" s="1372"/>
      <c r="E881" s="1373"/>
      <c r="F881" s="1374"/>
    </row>
    <row r="882" spans="3:6" x14ac:dyDescent="0.25">
      <c r="C882" s="678"/>
      <c r="D882" s="1372"/>
      <c r="E882" s="1373"/>
      <c r="F882" s="1374"/>
    </row>
    <row r="883" spans="3:6" x14ac:dyDescent="0.25">
      <c r="C883" s="678"/>
      <c r="D883" s="1372"/>
      <c r="E883" s="1373"/>
      <c r="F883" s="1374"/>
    </row>
    <row r="884" spans="3:6" x14ac:dyDescent="0.25">
      <c r="C884" s="678"/>
      <c r="D884" s="1372"/>
      <c r="E884" s="1373"/>
      <c r="F884" s="1374"/>
    </row>
    <row r="885" spans="3:6" x14ac:dyDescent="0.25">
      <c r="C885" s="678"/>
      <c r="D885" s="1372"/>
      <c r="E885" s="1373"/>
      <c r="F885" s="1374"/>
    </row>
    <row r="886" spans="3:6" x14ac:dyDescent="0.25">
      <c r="C886" s="678"/>
      <c r="D886" s="1375"/>
      <c r="E886" s="1375"/>
      <c r="F886" s="1374"/>
    </row>
    <row r="887" spans="3:6" x14ac:dyDescent="0.25">
      <c r="C887" s="678"/>
      <c r="D887" s="1375"/>
      <c r="E887" s="1375"/>
      <c r="F887" s="1374"/>
    </row>
    <row r="888" spans="3:6" x14ac:dyDescent="0.25">
      <c r="C888" s="678"/>
      <c r="D888" s="1375"/>
      <c r="E888" s="1375"/>
      <c r="F888" s="1374"/>
    </row>
    <row r="889" spans="3:6" x14ac:dyDescent="0.25">
      <c r="C889" s="678"/>
      <c r="D889" s="1372"/>
      <c r="E889" s="1373"/>
      <c r="F889" s="1374"/>
    </row>
    <row r="890" spans="3:6" x14ac:dyDescent="0.25">
      <c r="C890" s="678"/>
      <c r="D890" s="1372"/>
      <c r="E890" s="1373"/>
      <c r="F890" s="1374"/>
    </row>
    <row r="891" spans="3:6" x14ac:dyDescent="0.25">
      <c r="C891" s="678"/>
      <c r="D891" s="1372"/>
      <c r="E891" s="1373"/>
      <c r="F891" s="1374"/>
    </row>
    <row r="892" spans="3:6" x14ac:dyDescent="0.25">
      <c r="C892" s="678"/>
      <c r="D892" s="1375"/>
      <c r="E892" s="1375"/>
      <c r="F892" s="1374"/>
    </row>
    <row r="893" spans="3:6" x14ac:dyDescent="0.25">
      <c r="C893" s="678"/>
      <c r="D893" s="1375"/>
      <c r="E893" s="1375"/>
      <c r="F893" s="1374"/>
    </row>
    <row r="894" spans="3:6" x14ac:dyDescent="0.25">
      <c r="C894" s="678"/>
      <c r="D894" s="1375"/>
      <c r="E894" s="1375"/>
      <c r="F894" s="1374"/>
    </row>
    <row r="895" spans="3:6" x14ac:dyDescent="0.25">
      <c r="C895" s="678"/>
      <c r="D895" s="1372"/>
      <c r="E895" s="1373"/>
      <c r="F895" s="1374"/>
    </row>
    <row r="896" spans="3:6" x14ac:dyDescent="0.25">
      <c r="C896" s="678"/>
      <c r="D896" s="1372"/>
      <c r="E896" s="1373"/>
      <c r="F896" s="1374"/>
    </row>
  </sheetData>
  <mergeCells count="245">
    <mergeCell ref="A871:D871"/>
    <mergeCell ref="E871:F872"/>
    <mergeCell ref="A872:D872"/>
    <mergeCell ref="A873:D874"/>
    <mergeCell ref="E873:F874"/>
    <mergeCell ref="A648:F648"/>
    <mergeCell ref="A697:E697"/>
    <mergeCell ref="A703:E703"/>
    <mergeCell ref="D727:D728"/>
    <mergeCell ref="E727:F727"/>
    <mergeCell ref="A723:E723"/>
    <mergeCell ref="A712:E712"/>
    <mergeCell ref="A713:E713"/>
    <mergeCell ref="A837:F837"/>
    <mergeCell ref="A727:A728"/>
    <mergeCell ref="B727:B728"/>
    <mergeCell ref="C727:C728"/>
    <mergeCell ref="A714:E714"/>
    <mergeCell ref="A715:E715"/>
    <mergeCell ref="A716:E716"/>
    <mergeCell ref="A717:E717"/>
    <mergeCell ref="A718:E718"/>
    <mergeCell ref="A726:F726"/>
    <mergeCell ref="A50:F51"/>
    <mergeCell ref="A868:D868"/>
    <mergeCell ref="E868:F868"/>
    <mergeCell ref="A838:A839"/>
    <mergeCell ref="B838:B839"/>
    <mergeCell ref="C838:C839"/>
    <mergeCell ref="D838:D839"/>
    <mergeCell ref="E838:F838"/>
    <mergeCell ref="A860:E860"/>
    <mergeCell ref="B866:D866"/>
    <mergeCell ref="E866:F866"/>
    <mergeCell ref="B867:D867"/>
    <mergeCell ref="E867:F867"/>
    <mergeCell ref="A863:F863"/>
    <mergeCell ref="B864:D864"/>
    <mergeCell ref="E864:F864"/>
    <mergeCell ref="B865:D865"/>
    <mergeCell ref="E865:F865"/>
    <mergeCell ref="A834:E834"/>
    <mergeCell ref="A722:E722"/>
    <mergeCell ref="A719:E719"/>
    <mergeCell ref="A720:E720"/>
    <mergeCell ref="A721:E721"/>
    <mergeCell ref="A595:F595"/>
    <mergeCell ref="A614:E614"/>
    <mergeCell ref="A616:F616"/>
    <mergeCell ref="A617:A618"/>
    <mergeCell ref="B617:B618"/>
    <mergeCell ref="C617:C618"/>
    <mergeCell ref="D617:D618"/>
    <mergeCell ref="E617:F617"/>
    <mergeCell ref="D646:D647"/>
    <mergeCell ref="E646:F646"/>
    <mergeCell ref="A619:F619"/>
    <mergeCell ref="A643:E643"/>
    <mergeCell ref="A551:F551"/>
    <mergeCell ref="A592:F592"/>
    <mergeCell ref="A593:A594"/>
    <mergeCell ref="B593:B594"/>
    <mergeCell ref="C593:C594"/>
    <mergeCell ref="D593:D594"/>
    <mergeCell ref="E593:F593"/>
    <mergeCell ref="A548:F548"/>
    <mergeCell ref="A549:A550"/>
    <mergeCell ref="B549:B550"/>
    <mergeCell ref="C549:C550"/>
    <mergeCell ref="D549:D550"/>
    <mergeCell ref="E549:F549"/>
    <mergeCell ref="A590:E590"/>
    <mergeCell ref="A1:F1"/>
    <mergeCell ref="A2:F2"/>
    <mergeCell ref="A3:F3"/>
    <mergeCell ref="A5:F7"/>
    <mergeCell ref="A9:F9"/>
    <mergeCell ref="A469:F469"/>
    <mergeCell ref="A470:A471"/>
    <mergeCell ref="B470:B471"/>
    <mergeCell ref="C470:C471"/>
    <mergeCell ref="D470:D471"/>
    <mergeCell ref="E470:F470"/>
    <mergeCell ref="A15:F15"/>
    <mergeCell ref="A12:F12"/>
    <mergeCell ref="A13:A14"/>
    <mergeCell ref="B13:B14"/>
    <mergeCell ref="C13:C14"/>
    <mergeCell ref="D13:D14"/>
    <mergeCell ref="E13:F13"/>
    <mergeCell ref="A92:F92"/>
    <mergeCell ref="A87:E87"/>
    <mergeCell ref="A89:F89"/>
    <mergeCell ref="A90:A91"/>
    <mergeCell ref="B90:B91"/>
    <mergeCell ref="C90:C91"/>
    <mergeCell ref="D90:D91"/>
    <mergeCell ref="E90:F90"/>
    <mergeCell ref="A472:F472"/>
    <mergeCell ref="A163:E163"/>
    <mergeCell ref="A165:F165"/>
    <mergeCell ref="A166:A167"/>
    <mergeCell ref="B166:B167"/>
    <mergeCell ref="C166:C167"/>
    <mergeCell ref="D166:D167"/>
    <mergeCell ref="E166:F166"/>
    <mergeCell ref="A244:F244"/>
    <mergeCell ref="A257:E257"/>
    <mergeCell ref="A259:F259"/>
    <mergeCell ref="A260:A261"/>
    <mergeCell ref="B260:B261"/>
    <mergeCell ref="C260:C261"/>
    <mergeCell ref="D260:D261"/>
    <mergeCell ref="E260:F260"/>
    <mergeCell ref="A239:E239"/>
    <mergeCell ref="A241:F241"/>
    <mergeCell ref="A242:A243"/>
    <mergeCell ref="B242:B243"/>
    <mergeCell ref="C242:C243"/>
    <mergeCell ref="A126:F127"/>
    <mergeCell ref="D242:D243"/>
    <mergeCell ref="E242:F242"/>
    <mergeCell ref="A278:F278"/>
    <mergeCell ref="A289:E289"/>
    <mergeCell ref="A275:F275"/>
    <mergeCell ref="A276:A277"/>
    <mergeCell ref="B276:B277"/>
    <mergeCell ref="C276:C277"/>
    <mergeCell ref="D276:D277"/>
    <mergeCell ref="E276:F276"/>
    <mergeCell ref="A262:F262"/>
    <mergeCell ref="A273:E273"/>
    <mergeCell ref="A307:F307"/>
    <mergeCell ref="A308:A309"/>
    <mergeCell ref="B308:B309"/>
    <mergeCell ref="C308:C309"/>
    <mergeCell ref="D308:D309"/>
    <mergeCell ref="E308:F308"/>
    <mergeCell ref="A294:F294"/>
    <mergeCell ref="A305:E305"/>
    <mergeCell ref="A291:F291"/>
    <mergeCell ref="A292:A293"/>
    <mergeCell ref="B292:B293"/>
    <mergeCell ref="C292:C293"/>
    <mergeCell ref="D292:D293"/>
    <mergeCell ref="E292:F292"/>
    <mergeCell ref="A326:F326"/>
    <mergeCell ref="A337:E337"/>
    <mergeCell ref="A310:F310"/>
    <mergeCell ref="A321:E321"/>
    <mergeCell ref="A323:F323"/>
    <mergeCell ref="A324:A325"/>
    <mergeCell ref="B324:B325"/>
    <mergeCell ref="C324:C325"/>
    <mergeCell ref="D324:D325"/>
    <mergeCell ref="E324:F324"/>
    <mergeCell ref="A342:F342"/>
    <mergeCell ref="A353:E353"/>
    <mergeCell ref="A355:F355"/>
    <mergeCell ref="A356:A357"/>
    <mergeCell ref="B356:B357"/>
    <mergeCell ref="C356:C357"/>
    <mergeCell ref="D356:D357"/>
    <mergeCell ref="E356:F356"/>
    <mergeCell ref="A339:F339"/>
    <mergeCell ref="A340:A341"/>
    <mergeCell ref="B340:B341"/>
    <mergeCell ref="C340:C341"/>
    <mergeCell ref="D340:D341"/>
    <mergeCell ref="E340:F340"/>
    <mergeCell ref="A374:F374"/>
    <mergeCell ref="A375:A376"/>
    <mergeCell ref="B375:B376"/>
    <mergeCell ref="C375:C376"/>
    <mergeCell ref="D375:D376"/>
    <mergeCell ref="A377:F377"/>
    <mergeCell ref="E375:F375"/>
    <mergeCell ref="A358:F358"/>
    <mergeCell ref="A372:E372"/>
    <mergeCell ref="A412:F412"/>
    <mergeCell ref="A413:A414"/>
    <mergeCell ref="B413:B414"/>
    <mergeCell ref="C413:C414"/>
    <mergeCell ref="D413:D414"/>
    <mergeCell ref="E413:F413"/>
    <mergeCell ref="A396:F396"/>
    <mergeCell ref="A410:E410"/>
    <mergeCell ref="A391:E391"/>
    <mergeCell ref="A393:F393"/>
    <mergeCell ref="A394:A395"/>
    <mergeCell ref="B394:B395"/>
    <mergeCell ref="C394:C395"/>
    <mergeCell ref="D394:D395"/>
    <mergeCell ref="E394:F394"/>
    <mergeCell ref="A434:F434"/>
    <mergeCell ref="A448:E448"/>
    <mergeCell ref="A431:F431"/>
    <mergeCell ref="A432:A433"/>
    <mergeCell ref="B432:B433"/>
    <mergeCell ref="C432:C433"/>
    <mergeCell ref="D432:D433"/>
    <mergeCell ref="E432:F432"/>
    <mergeCell ref="A415:F415"/>
    <mergeCell ref="A429:E429"/>
    <mergeCell ref="A453:F453"/>
    <mergeCell ref="A467:E467"/>
    <mergeCell ref="A450:F450"/>
    <mergeCell ref="A451:A452"/>
    <mergeCell ref="B451:B452"/>
    <mergeCell ref="C451:C452"/>
    <mergeCell ref="D451:D452"/>
    <mergeCell ref="E451:F451"/>
    <mergeCell ref="A546:E546"/>
    <mergeCell ref="A510:E510"/>
    <mergeCell ref="A512:F512"/>
    <mergeCell ref="A513:A514"/>
    <mergeCell ref="B513:B514"/>
    <mergeCell ref="C513:C514"/>
    <mergeCell ref="D513:D514"/>
    <mergeCell ref="E513:F513"/>
    <mergeCell ref="A515:F515"/>
    <mergeCell ref="A168:F169"/>
    <mergeCell ref="A875:F875"/>
    <mergeCell ref="B876:F877"/>
    <mergeCell ref="A876:A877"/>
    <mergeCell ref="B878:F879"/>
    <mergeCell ref="A878:A879"/>
    <mergeCell ref="A202:F203"/>
    <mergeCell ref="A216:F216"/>
    <mergeCell ref="A229:F229"/>
    <mergeCell ref="A710:E710"/>
    <mergeCell ref="A711:E711"/>
    <mergeCell ref="A704:E704"/>
    <mergeCell ref="A705:E705"/>
    <mergeCell ref="A706:E706"/>
    <mergeCell ref="A707:E707"/>
    <mergeCell ref="A708:E708"/>
    <mergeCell ref="A709:E709"/>
    <mergeCell ref="A700:F700"/>
    <mergeCell ref="A701:E701"/>
    <mergeCell ref="A702:E702"/>
    <mergeCell ref="A645:F645"/>
    <mergeCell ref="A646:A647"/>
    <mergeCell ref="B646:B647"/>
    <mergeCell ref="C646:C647"/>
  </mergeCells>
  <printOptions horizontalCentered="1"/>
  <pageMargins left="0.78740157480314965" right="0.59055118110236227" top="0.78740157480314965" bottom="0.59055118110236227" header="0.19685039370078741" footer="0.19685039370078741"/>
  <pageSetup paperSize="9" scale="65"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83"/>
  <sheetViews>
    <sheetView topLeftCell="A54" zoomScale="90" zoomScaleNormal="90" workbookViewId="0">
      <selection activeCell="A65" sqref="A65:F70"/>
    </sheetView>
  </sheetViews>
  <sheetFormatPr defaultRowHeight="15" x14ac:dyDescent="0.25"/>
  <cols>
    <col min="1" max="1" width="6.28515625" style="446" bestFit="1" customWidth="1"/>
    <col min="2" max="2" width="28.7109375" style="397" customWidth="1"/>
    <col min="3" max="3" width="10.5703125" style="446" bestFit="1" customWidth="1"/>
    <col min="4" max="4" width="15.140625" style="447" bestFit="1" customWidth="1"/>
    <col min="5" max="5" width="11.28515625" style="447" bestFit="1" customWidth="1"/>
    <col min="6" max="6" width="13.140625" style="448" bestFit="1" customWidth="1"/>
    <col min="7" max="10" width="9.140625" style="397"/>
    <col min="11" max="11" width="30.28515625" style="397" customWidth="1"/>
    <col min="12" max="16384" width="9.140625" style="397"/>
  </cols>
  <sheetData>
    <row r="1" spans="1:7" x14ac:dyDescent="0.25">
      <c r="A1" s="1824" t="s">
        <v>456</v>
      </c>
      <c r="B1" s="1825"/>
      <c r="C1" s="1825"/>
      <c r="D1" s="1825"/>
      <c r="E1" s="1825"/>
      <c r="F1" s="1826"/>
    </row>
    <row r="2" spans="1:7" x14ac:dyDescent="0.25">
      <c r="A2" s="1827" t="s">
        <v>457</v>
      </c>
      <c r="B2" s="1828"/>
      <c r="C2" s="1828"/>
      <c r="D2" s="1828"/>
      <c r="E2" s="1828"/>
      <c r="F2" s="1829"/>
    </row>
    <row r="3" spans="1:7" thickBot="1" x14ac:dyDescent="0.3">
      <c r="A3" s="1830"/>
      <c r="B3" s="1831"/>
      <c r="C3" s="1831"/>
      <c r="D3" s="1831"/>
      <c r="E3" s="1831"/>
      <c r="F3" s="1832"/>
    </row>
    <row r="4" spans="1:7" ht="15.75" thickBot="1" x14ac:dyDescent="0.3">
      <c r="A4" s="398"/>
      <c r="B4" s="399"/>
      <c r="C4" s="398"/>
      <c r="D4" s="400"/>
      <c r="E4" s="401"/>
      <c r="F4" s="402"/>
    </row>
    <row r="5" spans="1:7" ht="14.25" x14ac:dyDescent="0.25">
      <c r="A5" s="1833" t="s">
        <v>831</v>
      </c>
      <c r="B5" s="1834"/>
      <c r="C5" s="1834"/>
      <c r="D5" s="1834"/>
      <c r="E5" s="1834"/>
      <c r="F5" s="1835"/>
    </row>
    <row r="6" spans="1:7" ht="14.25" x14ac:dyDescent="0.25">
      <c r="A6" s="1836"/>
      <c r="B6" s="1837"/>
      <c r="C6" s="1837"/>
      <c r="D6" s="1837"/>
      <c r="E6" s="1837"/>
      <c r="F6" s="1838"/>
    </row>
    <row r="7" spans="1:7" thickBot="1" x14ac:dyDescent="0.3">
      <c r="A7" s="1839"/>
      <c r="B7" s="1840"/>
      <c r="C7" s="1840"/>
      <c r="D7" s="1840"/>
      <c r="E7" s="1840"/>
      <c r="F7" s="1841"/>
    </row>
    <row r="8" spans="1:7" ht="15.75" thickBot="1" x14ac:dyDescent="0.3">
      <c r="A8" s="398"/>
      <c r="B8" s="399"/>
      <c r="C8" s="398"/>
      <c r="D8" s="400"/>
      <c r="E8" s="401"/>
      <c r="F8" s="402"/>
    </row>
    <row r="9" spans="1:7" ht="15.75" thickBot="1" x14ac:dyDescent="0.3">
      <c r="A9" s="1842" t="s">
        <v>591</v>
      </c>
      <c r="B9" s="1843"/>
      <c r="C9" s="1843"/>
      <c r="D9" s="1843"/>
      <c r="E9" s="1843"/>
      <c r="F9" s="1844"/>
    </row>
    <row r="10" spans="1:7" x14ac:dyDescent="0.25">
      <c r="A10" s="403"/>
      <c r="B10" s="403"/>
      <c r="C10" s="403"/>
      <c r="D10" s="404"/>
      <c r="E10" s="404"/>
      <c r="F10" s="404"/>
      <c r="G10" s="405"/>
    </row>
    <row r="11" spans="1:7" ht="15.75" thickBot="1" x14ac:dyDescent="0.3">
      <c r="A11" s="406"/>
      <c r="B11" s="407"/>
      <c r="C11" s="406"/>
      <c r="D11" s="408"/>
      <c r="E11" s="408"/>
      <c r="F11" s="409"/>
      <c r="G11" s="405"/>
    </row>
    <row r="12" spans="1:7" ht="15.75" thickBot="1" x14ac:dyDescent="0.3">
      <c r="A12" s="1819" t="s">
        <v>590</v>
      </c>
      <c r="B12" s="1820"/>
      <c r="C12" s="1820"/>
      <c r="D12" s="1820"/>
      <c r="E12" s="1820"/>
      <c r="F12" s="1821"/>
    </row>
    <row r="13" spans="1:7" x14ac:dyDescent="0.25">
      <c r="A13" s="1822" t="s">
        <v>487</v>
      </c>
      <c r="B13" s="1798" t="s">
        <v>492</v>
      </c>
      <c r="C13" s="1800" t="s">
        <v>545</v>
      </c>
      <c r="D13" s="1802" t="s">
        <v>488</v>
      </c>
      <c r="E13" s="1804" t="s">
        <v>554</v>
      </c>
      <c r="F13" s="1802"/>
    </row>
    <row r="14" spans="1:7" ht="15.75" thickBot="1" x14ac:dyDescent="0.3">
      <c r="A14" s="1823"/>
      <c r="B14" s="1799"/>
      <c r="C14" s="1801"/>
      <c r="D14" s="1803"/>
      <c r="E14" s="410" t="s">
        <v>549</v>
      </c>
      <c r="F14" s="411" t="s">
        <v>548</v>
      </c>
    </row>
    <row r="15" spans="1:7" ht="15.75" thickBot="1" x14ac:dyDescent="0.3">
      <c r="A15" s="412">
        <v>1</v>
      </c>
      <c r="B15" s="413" t="s">
        <v>2165</v>
      </c>
      <c r="C15" s="413"/>
      <c r="D15" s="413"/>
      <c r="E15" s="413"/>
      <c r="F15" s="414"/>
    </row>
    <row r="16" spans="1:7" ht="29.25" thickTop="1" x14ac:dyDescent="0.25">
      <c r="A16" s="415" t="s">
        <v>159</v>
      </c>
      <c r="B16" s="416" t="s">
        <v>1420</v>
      </c>
      <c r="C16" s="417" t="s">
        <v>9</v>
      </c>
      <c r="D16" s="418">
        <v>6</v>
      </c>
      <c r="E16" s="419"/>
      <c r="F16" s="420"/>
    </row>
    <row r="17" spans="1:6" ht="28.5" x14ac:dyDescent="0.25">
      <c r="A17" s="421" t="s">
        <v>160</v>
      </c>
      <c r="B17" s="416" t="s">
        <v>1421</v>
      </c>
      <c r="C17" s="417" t="s">
        <v>9</v>
      </c>
      <c r="D17" s="418">
        <v>6</v>
      </c>
      <c r="E17" s="419"/>
      <c r="F17" s="420"/>
    </row>
    <row r="18" spans="1:6" ht="28.5" x14ac:dyDescent="0.25">
      <c r="A18" s="421" t="s">
        <v>161</v>
      </c>
      <c r="B18" s="416" t="s">
        <v>1422</v>
      </c>
      <c r="C18" s="417" t="s">
        <v>9</v>
      </c>
      <c r="D18" s="418">
        <v>6</v>
      </c>
      <c r="E18" s="419"/>
      <c r="F18" s="420"/>
    </row>
    <row r="19" spans="1:6" x14ac:dyDescent="0.25">
      <c r="A19" s="415" t="s">
        <v>162</v>
      </c>
      <c r="B19" s="422" t="s">
        <v>592</v>
      </c>
      <c r="C19" s="423" t="s">
        <v>1425</v>
      </c>
      <c r="D19" s="424">
        <v>15</v>
      </c>
      <c r="E19" s="419"/>
      <c r="F19" s="420"/>
    </row>
    <row r="20" spans="1:6" ht="28.5" x14ac:dyDescent="0.25">
      <c r="A20" s="421" t="s">
        <v>163</v>
      </c>
      <c r="B20" s="422" t="s">
        <v>1423</v>
      </c>
      <c r="C20" s="423" t="s">
        <v>1425</v>
      </c>
      <c r="D20" s="424">
        <v>10</v>
      </c>
      <c r="E20" s="425"/>
      <c r="F20" s="426"/>
    </row>
    <row r="21" spans="1:6" ht="28.5" x14ac:dyDescent="0.25">
      <c r="A21" s="421" t="s">
        <v>164</v>
      </c>
      <c r="B21" s="422" t="s">
        <v>593</v>
      </c>
      <c r="C21" s="423" t="s">
        <v>1425</v>
      </c>
      <c r="D21" s="424">
        <v>10</v>
      </c>
      <c r="E21" s="419"/>
      <c r="F21" s="420"/>
    </row>
    <row r="22" spans="1:6" ht="28.5" x14ac:dyDescent="0.25">
      <c r="A22" s="415" t="s">
        <v>165</v>
      </c>
      <c r="B22" s="422" t="s">
        <v>594</v>
      </c>
      <c r="C22" s="423" t="s">
        <v>1425</v>
      </c>
      <c r="D22" s="424">
        <v>30</v>
      </c>
      <c r="E22" s="419"/>
      <c r="F22" s="420"/>
    </row>
    <row r="23" spans="1:6" ht="28.5" x14ac:dyDescent="0.25">
      <c r="A23" s="421" t="s">
        <v>166</v>
      </c>
      <c r="B23" s="422" t="s">
        <v>1424</v>
      </c>
      <c r="C23" s="423" t="s">
        <v>1425</v>
      </c>
      <c r="D23" s="424">
        <v>5</v>
      </c>
      <c r="E23" s="425"/>
      <c r="F23" s="426"/>
    </row>
    <row r="24" spans="1:6" x14ac:dyDescent="0.25">
      <c r="A24" s="421" t="s">
        <v>167</v>
      </c>
      <c r="B24" s="422" t="s">
        <v>595</v>
      </c>
      <c r="C24" s="423" t="s">
        <v>1425</v>
      </c>
      <c r="D24" s="424">
        <v>30</v>
      </c>
      <c r="E24" s="419"/>
      <c r="F24" s="420"/>
    </row>
    <row r="25" spans="1:6" ht="28.5" x14ac:dyDescent="0.25">
      <c r="A25" s="415" t="s">
        <v>168</v>
      </c>
      <c r="B25" s="422" t="s">
        <v>489</v>
      </c>
      <c r="C25" s="423" t="s">
        <v>9</v>
      </c>
      <c r="D25" s="424">
        <v>10</v>
      </c>
      <c r="E25" s="419"/>
      <c r="F25" s="420"/>
    </row>
    <row r="26" spans="1:6" ht="28.5" x14ac:dyDescent="0.25">
      <c r="A26" s="427" t="s">
        <v>169</v>
      </c>
      <c r="B26" s="422" t="s">
        <v>1426</v>
      </c>
      <c r="C26" s="423" t="s">
        <v>9</v>
      </c>
      <c r="D26" s="424">
        <v>2</v>
      </c>
      <c r="E26" s="425"/>
      <c r="F26" s="426"/>
    </row>
    <row r="27" spans="1:6" ht="15.75" thickBot="1" x14ac:dyDescent="0.3">
      <c r="A27" s="428">
        <v>2</v>
      </c>
      <c r="B27" s="429" t="s">
        <v>1427</v>
      </c>
      <c r="C27" s="429"/>
      <c r="D27" s="429"/>
      <c r="E27" s="429"/>
      <c r="F27" s="430"/>
    </row>
    <row r="28" spans="1:6" ht="57.75" thickTop="1" x14ac:dyDescent="0.25">
      <c r="A28" s="431" t="s">
        <v>208</v>
      </c>
      <c r="B28" s="416" t="s">
        <v>2166</v>
      </c>
      <c r="C28" s="417" t="s">
        <v>9</v>
      </c>
      <c r="D28" s="418">
        <v>50</v>
      </c>
      <c r="E28" s="419"/>
      <c r="F28" s="420"/>
    </row>
    <row r="29" spans="1:6" ht="71.25" x14ac:dyDescent="0.25">
      <c r="A29" s="431" t="s">
        <v>209</v>
      </c>
      <c r="B29" s="422" t="s">
        <v>2167</v>
      </c>
      <c r="C29" s="423" t="s">
        <v>9</v>
      </c>
      <c r="D29" s="424">
        <v>25</v>
      </c>
      <c r="E29" s="425"/>
      <c r="F29" s="426"/>
    </row>
    <row r="30" spans="1:6" ht="15.75" thickBot="1" x14ac:dyDescent="0.3">
      <c r="A30" s="428">
        <v>3</v>
      </c>
      <c r="B30" s="429" t="s">
        <v>1429</v>
      </c>
      <c r="C30" s="429"/>
      <c r="D30" s="429"/>
      <c r="E30" s="429"/>
      <c r="F30" s="430"/>
    </row>
    <row r="31" spans="1:6" ht="57.75" thickTop="1" x14ac:dyDescent="0.25">
      <c r="A31" s="432" t="s">
        <v>303</v>
      </c>
      <c r="B31" s="422" t="s">
        <v>491</v>
      </c>
      <c r="C31" s="423" t="s">
        <v>9</v>
      </c>
      <c r="D31" s="424">
        <v>30</v>
      </c>
      <c r="E31" s="419"/>
      <c r="F31" s="420"/>
    </row>
    <row r="32" spans="1:6" ht="42.75" x14ac:dyDescent="0.25">
      <c r="A32" s="432" t="s">
        <v>304</v>
      </c>
      <c r="B32" s="422" t="s">
        <v>596</v>
      </c>
      <c r="C32" s="423" t="s">
        <v>9</v>
      </c>
      <c r="D32" s="424">
        <v>2</v>
      </c>
      <c r="E32" s="425"/>
      <c r="F32" s="426"/>
    </row>
    <row r="33" spans="1:6" ht="57" x14ac:dyDescent="0.25">
      <c r="A33" s="432" t="s">
        <v>305</v>
      </c>
      <c r="B33" s="422" t="s">
        <v>597</v>
      </c>
      <c r="C33" s="423" t="s">
        <v>9</v>
      </c>
      <c r="D33" s="424">
        <v>2</v>
      </c>
      <c r="E33" s="419"/>
      <c r="F33" s="420"/>
    </row>
    <row r="34" spans="1:6" ht="85.5" x14ac:dyDescent="0.25">
      <c r="A34" s="432" t="s">
        <v>306</v>
      </c>
      <c r="B34" s="422" t="s">
        <v>598</v>
      </c>
      <c r="C34" s="423" t="s">
        <v>9</v>
      </c>
      <c r="D34" s="424">
        <v>13</v>
      </c>
      <c r="E34" s="425"/>
      <c r="F34" s="426"/>
    </row>
    <row r="35" spans="1:6" ht="15.75" customHeight="1" x14ac:dyDescent="0.25">
      <c r="A35" s="1816">
        <v>4</v>
      </c>
      <c r="B35" s="1810" t="s">
        <v>1432</v>
      </c>
      <c r="C35" s="1811"/>
      <c r="D35" s="1811"/>
      <c r="E35" s="1811"/>
      <c r="F35" s="1812"/>
    </row>
    <row r="36" spans="1:6" ht="16.5" customHeight="1" thickBot="1" x14ac:dyDescent="0.3">
      <c r="A36" s="1817"/>
      <c r="B36" s="1813"/>
      <c r="C36" s="1814"/>
      <c r="D36" s="1814"/>
      <c r="E36" s="1814"/>
      <c r="F36" s="1815"/>
    </row>
    <row r="37" spans="1:6" ht="15.75" thickTop="1" x14ac:dyDescent="0.25">
      <c r="A37" s="415" t="s">
        <v>363</v>
      </c>
      <c r="B37" s="416" t="s">
        <v>600</v>
      </c>
      <c r="C37" s="417" t="s">
        <v>9</v>
      </c>
      <c r="D37" s="418">
        <v>9</v>
      </c>
      <c r="E37" s="419"/>
      <c r="F37" s="420"/>
    </row>
    <row r="38" spans="1:6" x14ac:dyDescent="0.25">
      <c r="A38" s="431" t="s">
        <v>365</v>
      </c>
      <c r="B38" s="422" t="s">
        <v>601</v>
      </c>
      <c r="C38" s="423" t="s">
        <v>9</v>
      </c>
      <c r="D38" s="424">
        <v>54</v>
      </c>
      <c r="E38" s="419"/>
      <c r="F38" s="420"/>
    </row>
    <row r="39" spans="1:6" x14ac:dyDescent="0.25">
      <c r="A39" s="415" t="s">
        <v>366</v>
      </c>
      <c r="B39" s="422" t="s">
        <v>602</v>
      </c>
      <c r="C39" s="423" t="s">
        <v>9</v>
      </c>
      <c r="D39" s="424">
        <v>18</v>
      </c>
      <c r="E39" s="425"/>
      <c r="F39" s="426"/>
    </row>
    <row r="40" spans="1:6" x14ac:dyDescent="0.25">
      <c r="A40" s="431" t="s">
        <v>368</v>
      </c>
      <c r="B40" s="422" t="s">
        <v>603</v>
      </c>
      <c r="C40" s="423" t="s">
        <v>9</v>
      </c>
      <c r="D40" s="424">
        <v>108</v>
      </c>
      <c r="E40" s="419"/>
      <c r="F40" s="420"/>
    </row>
    <row r="41" spans="1:6" x14ac:dyDescent="0.25">
      <c r="A41" s="415" t="s">
        <v>369</v>
      </c>
      <c r="B41" s="422" t="s">
        <v>604</v>
      </c>
      <c r="C41" s="423" t="s">
        <v>9</v>
      </c>
      <c r="D41" s="424">
        <v>36</v>
      </c>
      <c r="E41" s="425"/>
      <c r="F41" s="426"/>
    </row>
    <row r="42" spans="1:6" x14ac:dyDescent="0.25">
      <c r="A42" s="431" t="s">
        <v>371</v>
      </c>
      <c r="B42" s="422" t="s">
        <v>605</v>
      </c>
      <c r="C42" s="423" t="s">
        <v>9</v>
      </c>
      <c r="D42" s="424">
        <v>126</v>
      </c>
      <c r="E42" s="419"/>
      <c r="F42" s="420"/>
    </row>
    <row r="43" spans="1:6" ht="15.75" thickBot="1" x14ac:dyDescent="0.3">
      <c r="A43" s="433">
        <v>5</v>
      </c>
      <c r="B43" s="434" t="s">
        <v>2170</v>
      </c>
      <c r="C43" s="434"/>
      <c r="D43" s="434"/>
      <c r="E43" s="434"/>
      <c r="F43" s="435"/>
    </row>
    <row r="44" spans="1:6" ht="15.75" thickTop="1" x14ac:dyDescent="0.25">
      <c r="A44" s="415" t="s">
        <v>514</v>
      </c>
      <c r="B44" s="436" t="s">
        <v>1433</v>
      </c>
      <c r="C44" s="437" t="s">
        <v>1307</v>
      </c>
      <c r="D44" s="438">
        <v>8</v>
      </c>
      <c r="E44" s="439"/>
      <c r="F44" s="420"/>
    </row>
    <row r="45" spans="1:6" ht="28.5" x14ac:dyDescent="0.25">
      <c r="A45" s="431" t="s">
        <v>515</v>
      </c>
      <c r="B45" s="440" t="s">
        <v>1434</v>
      </c>
      <c r="C45" s="441" t="s">
        <v>1307</v>
      </c>
      <c r="D45" s="442">
        <v>47</v>
      </c>
      <c r="E45" s="443"/>
      <c r="F45" s="426"/>
    </row>
    <row r="46" spans="1:6" ht="28.5" x14ac:dyDescent="0.25">
      <c r="A46" s="431" t="s">
        <v>516</v>
      </c>
      <c r="B46" s="440" t="s">
        <v>1435</v>
      </c>
      <c r="C46" s="441" t="s">
        <v>1307</v>
      </c>
      <c r="D46" s="442">
        <v>13</v>
      </c>
      <c r="E46" s="443"/>
      <c r="F46" s="426"/>
    </row>
    <row r="47" spans="1:6" ht="28.5" x14ac:dyDescent="0.25">
      <c r="A47" s="431" t="s">
        <v>517</v>
      </c>
      <c r="B47" s="440" t="s">
        <v>1436</v>
      </c>
      <c r="C47" s="441" t="s">
        <v>1307</v>
      </c>
      <c r="D47" s="442">
        <v>28</v>
      </c>
      <c r="E47" s="443"/>
      <c r="F47" s="426"/>
    </row>
    <row r="48" spans="1:6" ht="28.5" x14ac:dyDescent="0.25">
      <c r="A48" s="431" t="s">
        <v>518</v>
      </c>
      <c r="B48" s="440" t="s">
        <v>1437</v>
      </c>
      <c r="C48" s="441" t="s">
        <v>1307</v>
      </c>
      <c r="D48" s="442">
        <v>2</v>
      </c>
      <c r="E48" s="443"/>
      <c r="F48" s="426"/>
    </row>
    <row r="49" spans="1:6" ht="28.5" x14ac:dyDescent="0.25">
      <c r="A49" s="431" t="s">
        <v>519</v>
      </c>
      <c r="B49" s="440" t="s">
        <v>1438</v>
      </c>
      <c r="C49" s="441" t="s">
        <v>1307</v>
      </c>
      <c r="D49" s="442">
        <v>50</v>
      </c>
      <c r="E49" s="443"/>
      <c r="F49" s="426"/>
    </row>
    <row r="50" spans="1:6" ht="28.5" x14ac:dyDescent="0.25">
      <c r="A50" s="431" t="s">
        <v>520</v>
      </c>
      <c r="B50" s="440" t="s">
        <v>1439</v>
      </c>
      <c r="C50" s="441" t="s">
        <v>1307</v>
      </c>
      <c r="D50" s="442">
        <v>36</v>
      </c>
      <c r="E50" s="443"/>
      <c r="F50" s="426"/>
    </row>
    <row r="51" spans="1:6" ht="15.75" thickBot="1" x14ac:dyDescent="0.3">
      <c r="A51" s="428">
        <v>6</v>
      </c>
      <c r="B51" s="429" t="s">
        <v>1428</v>
      </c>
      <c r="C51" s="429"/>
      <c r="D51" s="429"/>
      <c r="E51" s="429"/>
      <c r="F51" s="430"/>
    </row>
    <row r="52" spans="1:6" ht="29.25" thickTop="1" x14ac:dyDescent="0.25">
      <c r="A52" s="444" t="s">
        <v>521</v>
      </c>
      <c r="B52" s="422" t="s">
        <v>608</v>
      </c>
      <c r="C52" s="423" t="s">
        <v>9</v>
      </c>
      <c r="D52" s="424">
        <v>9</v>
      </c>
      <c r="E52" s="419"/>
      <c r="F52" s="420"/>
    </row>
    <row r="53" spans="1:6" ht="71.25" x14ac:dyDescent="0.25">
      <c r="A53" s="431" t="s">
        <v>522</v>
      </c>
      <c r="B53" s="422" t="s">
        <v>599</v>
      </c>
      <c r="C53" s="423" t="s">
        <v>9</v>
      </c>
      <c r="D53" s="424">
        <v>9</v>
      </c>
      <c r="E53" s="425"/>
      <c r="F53" s="426"/>
    </row>
    <row r="54" spans="1:6" ht="57" x14ac:dyDescent="0.25">
      <c r="A54" s="431" t="s">
        <v>523</v>
      </c>
      <c r="B54" s="422" t="s">
        <v>1430</v>
      </c>
      <c r="C54" s="423" t="s">
        <v>9</v>
      </c>
      <c r="D54" s="424">
        <v>3</v>
      </c>
      <c r="E54" s="425"/>
      <c r="F54" s="426"/>
    </row>
    <row r="55" spans="1:6" ht="57" x14ac:dyDescent="0.25">
      <c r="A55" s="431" t="s">
        <v>525</v>
      </c>
      <c r="B55" s="422" t="s">
        <v>1431</v>
      </c>
      <c r="C55" s="423" t="s">
        <v>607</v>
      </c>
      <c r="D55" s="424">
        <v>20000</v>
      </c>
      <c r="E55" s="425"/>
      <c r="F55" s="426"/>
    </row>
    <row r="56" spans="1:6" ht="72" thickBot="1" x14ac:dyDescent="0.3">
      <c r="A56" s="431" t="s">
        <v>526</v>
      </c>
      <c r="B56" s="422" t="s">
        <v>606</v>
      </c>
      <c r="C56" s="423" t="s">
        <v>9</v>
      </c>
      <c r="D56" s="424">
        <v>14</v>
      </c>
      <c r="E56" s="419"/>
      <c r="F56" s="420"/>
    </row>
    <row r="57" spans="1:6" ht="15.75" thickBot="1" x14ac:dyDescent="0.3">
      <c r="A57" s="1796" t="s">
        <v>609</v>
      </c>
      <c r="B57" s="1797"/>
      <c r="C57" s="1797"/>
      <c r="D57" s="1797"/>
      <c r="E57" s="1797"/>
      <c r="F57" s="445"/>
    </row>
    <row r="59" spans="1:6" ht="15.75" thickBot="1" x14ac:dyDescent="0.3"/>
    <row r="60" spans="1:6" ht="14.25" x14ac:dyDescent="0.25">
      <c r="A60" s="1454" t="s">
        <v>619</v>
      </c>
      <c r="B60" s="1455"/>
      <c r="C60" s="1455"/>
      <c r="D60" s="1458"/>
      <c r="E60" s="1454" t="s">
        <v>620</v>
      </c>
      <c r="F60" s="1458"/>
    </row>
    <row r="61" spans="1:6" thickBot="1" x14ac:dyDescent="0.3">
      <c r="A61" s="1456"/>
      <c r="B61" s="1457"/>
      <c r="C61" s="1457"/>
      <c r="D61" s="1459"/>
      <c r="E61" s="1456"/>
      <c r="F61" s="1459"/>
    </row>
    <row r="62" spans="1:6" ht="14.25" x14ac:dyDescent="0.25">
      <c r="A62" s="1460" t="s">
        <v>621</v>
      </c>
      <c r="B62" s="1461"/>
      <c r="C62" s="1461"/>
      <c r="D62" s="1496"/>
      <c r="E62" s="1460" t="s">
        <v>622</v>
      </c>
      <c r="F62" s="1496"/>
    </row>
    <row r="63" spans="1:6" thickBot="1" x14ac:dyDescent="0.3">
      <c r="A63" s="1497"/>
      <c r="B63" s="1499"/>
      <c r="C63" s="1499"/>
      <c r="D63" s="1498"/>
      <c r="E63" s="1497"/>
      <c r="F63" s="1498"/>
    </row>
    <row r="64" spans="1:6" thickTop="1" x14ac:dyDescent="0.25">
      <c r="A64" s="1807" t="s">
        <v>1011</v>
      </c>
      <c r="B64" s="1808"/>
      <c r="C64" s="1808"/>
      <c r="D64" s="1808"/>
      <c r="E64" s="1808"/>
      <c r="F64" s="1809"/>
    </row>
    <row r="65" spans="1:6" ht="14.25" x14ac:dyDescent="0.25">
      <c r="A65" s="1356"/>
      <c r="B65" s="1805"/>
      <c r="C65" s="1805"/>
      <c r="D65" s="1805"/>
      <c r="E65" s="1805"/>
      <c r="F65" s="1806"/>
    </row>
    <row r="66" spans="1:6" ht="14.25" customHeight="1" x14ac:dyDescent="0.25">
      <c r="A66" s="1818"/>
      <c r="B66" s="1805"/>
      <c r="C66" s="1805"/>
      <c r="D66" s="1805"/>
      <c r="E66" s="1805"/>
      <c r="F66" s="1806"/>
    </row>
    <row r="67" spans="1:6" ht="14.25" x14ac:dyDescent="0.25">
      <c r="A67" s="1818"/>
      <c r="B67" s="1805"/>
      <c r="C67" s="1805"/>
      <c r="D67" s="1805"/>
      <c r="E67" s="1805"/>
      <c r="F67" s="1806"/>
    </row>
    <row r="68" spans="1:6" ht="14.25" x14ac:dyDescent="0.25">
      <c r="A68" s="1356"/>
      <c r="B68" s="1805"/>
      <c r="C68" s="1805"/>
      <c r="D68" s="1805"/>
      <c r="E68" s="1805"/>
      <c r="F68" s="1806"/>
    </row>
    <row r="69" spans="1:6" thickBot="1" x14ac:dyDescent="0.3">
      <c r="A69" s="449"/>
      <c r="B69" s="1794"/>
      <c r="C69" s="1794"/>
      <c r="D69" s="1794"/>
      <c r="E69" s="1794"/>
      <c r="F69" s="1795"/>
    </row>
    <row r="70" spans="1:6" ht="14.25" x14ac:dyDescent="0.25">
      <c r="A70" s="397"/>
      <c r="C70" s="397"/>
      <c r="D70" s="397"/>
      <c r="E70" s="397"/>
      <c r="F70" s="397"/>
    </row>
    <row r="71" spans="1:6" ht="14.25" x14ac:dyDescent="0.25">
      <c r="A71" s="397"/>
      <c r="C71" s="397"/>
      <c r="D71" s="397"/>
      <c r="E71" s="397"/>
      <c r="F71" s="397"/>
    </row>
    <row r="72" spans="1:6" ht="14.25" x14ac:dyDescent="0.25">
      <c r="A72" s="397"/>
      <c r="C72" s="397"/>
      <c r="D72" s="397"/>
      <c r="E72" s="397"/>
      <c r="F72" s="397"/>
    </row>
    <row r="73" spans="1:6" ht="14.25" x14ac:dyDescent="0.25">
      <c r="A73" s="397"/>
      <c r="C73" s="397"/>
      <c r="D73" s="397"/>
      <c r="E73" s="397"/>
      <c r="F73" s="397"/>
    </row>
    <row r="74" spans="1:6" ht="14.25" x14ac:dyDescent="0.25">
      <c r="A74" s="397"/>
      <c r="C74" s="397"/>
      <c r="D74" s="397"/>
      <c r="E74" s="397"/>
      <c r="F74" s="397"/>
    </row>
    <row r="75" spans="1:6" ht="14.25" x14ac:dyDescent="0.25">
      <c r="A75" s="397"/>
      <c r="C75" s="397"/>
      <c r="D75" s="397"/>
      <c r="E75" s="397"/>
      <c r="F75" s="397"/>
    </row>
    <row r="76" spans="1:6" ht="14.25" x14ac:dyDescent="0.25">
      <c r="A76" s="397"/>
      <c r="C76" s="397"/>
      <c r="D76" s="397"/>
      <c r="E76" s="397"/>
      <c r="F76" s="397"/>
    </row>
    <row r="77" spans="1:6" ht="14.25" x14ac:dyDescent="0.25">
      <c r="A77" s="397"/>
      <c r="C77" s="397"/>
      <c r="D77" s="397"/>
      <c r="E77" s="397"/>
      <c r="F77" s="397"/>
    </row>
    <row r="78" spans="1:6" ht="14.25" x14ac:dyDescent="0.25">
      <c r="A78" s="397"/>
      <c r="C78" s="397"/>
      <c r="D78" s="397"/>
      <c r="E78" s="397"/>
      <c r="F78" s="397"/>
    </row>
    <row r="79" spans="1:6" ht="14.25" x14ac:dyDescent="0.25">
      <c r="A79" s="397"/>
      <c r="C79" s="397"/>
      <c r="D79" s="397"/>
      <c r="E79" s="397"/>
      <c r="F79" s="397"/>
    </row>
    <row r="80" spans="1:6" ht="14.25" x14ac:dyDescent="0.25">
      <c r="A80" s="397"/>
      <c r="C80" s="397"/>
      <c r="D80" s="397"/>
      <c r="E80" s="397"/>
      <c r="F80" s="397"/>
    </row>
    <row r="81" spans="1:6" ht="14.25" x14ac:dyDescent="0.25">
      <c r="A81" s="397"/>
      <c r="C81" s="397"/>
      <c r="D81" s="397"/>
      <c r="E81" s="397"/>
      <c r="F81" s="397"/>
    </row>
    <row r="82" spans="1:6" ht="14.25" x14ac:dyDescent="0.25">
      <c r="A82" s="397"/>
      <c r="C82" s="397"/>
      <c r="D82" s="397"/>
      <c r="E82" s="397"/>
      <c r="F82" s="397"/>
    </row>
    <row r="83" spans="1:6" ht="14.25" x14ac:dyDescent="0.25">
      <c r="A83" s="397"/>
      <c r="C83" s="397"/>
      <c r="D83" s="397"/>
      <c r="E83" s="397"/>
      <c r="F83" s="397"/>
    </row>
  </sheetData>
  <mergeCells count="25">
    <mergeCell ref="A62:D63"/>
    <mergeCell ref="E62:F63"/>
    <mergeCell ref="A12:F12"/>
    <mergeCell ref="A13:A14"/>
    <mergeCell ref="A1:F1"/>
    <mergeCell ref="A2:F2"/>
    <mergeCell ref="A3:F3"/>
    <mergeCell ref="A5:F7"/>
    <mergeCell ref="A9:F9"/>
    <mergeCell ref="B69:F69"/>
    <mergeCell ref="A57:E57"/>
    <mergeCell ref="B13:B14"/>
    <mergeCell ref="C13:C14"/>
    <mergeCell ref="D13:D14"/>
    <mergeCell ref="E13:F13"/>
    <mergeCell ref="B65:F65"/>
    <mergeCell ref="A64:F64"/>
    <mergeCell ref="B68:F68"/>
    <mergeCell ref="B35:F36"/>
    <mergeCell ref="A35:A36"/>
    <mergeCell ref="B66:F67"/>
    <mergeCell ref="A66:A67"/>
    <mergeCell ref="A60:D60"/>
    <mergeCell ref="E60:F61"/>
    <mergeCell ref="A61:D61"/>
  </mergeCells>
  <printOptions horizontalCentered="1"/>
  <pageMargins left="0.78740157480314965" right="0.39370078740157483" top="0.78740157480314965" bottom="0.78740157480314965" header="0.19685039370078741" footer="0.19685039370078741"/>
  <pageSetup paperSize="9" scale="90"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46"/>
  <sheetViews>
    <sheetView zoomScale="80" zoomScaleNormal="80" workbookViewId="0">
      <selection activeCell="A30" sqref="A30:H32"/>
    </sheetView>
  </sheetViews>
  <sheetFormatPr defaultRowHeight="14.25" x14ac:dyDescent="0.25"/>
  <cols>
    <col min="1" max="1" width="5.7109375" style="446" bestFit="1" customWidth="1"/>
    <col min="2" max="2" width="42.140625" style="397" bestFit="1" customWidth="1"/>
    <col min="3" max="3" width="11.42578125" style="397" bestFit="1" customWidth="1"/>
    <col min="4" max="4" width="12.85546875" style="397" bestFit="1" customWidth="1"/>
    <col min="5" max="5" width="13.42578125" style="397" bestFit="1" customWidth="1"/>
    <col min="6" max="6" width="13.140625" style="397" customWidth="1"/>
    <col min="7" max="7" width="11" style="397" bestFit="1" customWidth="1"/>
    <col min="8" max="8" width="14.28515625" style="397" bestFit="1" customWidth="1"/>
    <col min="9" max="16384" width="9.140625" style="397"/>
  </cols>
  <sheetData>
    <row r="1" spans="1:8" ht="15" x14ac:dyDescent="0.25">
      <c r="A1" s="1877" t="s">
        <v>456</v>
      </c>
      <c r="B1" s="1878"/>
      <c r="C1" s="1878"/>
      <c r="D1" s="1878"/>
      <c r="E1" s="1878"/>
      <c r="F1" s="1878"/>
      <c r="G1" s="1878"/>
      <c r="H1" s="1879"/>
    </row>
    <row r="2" spans="1:8" ht="15" x14ac:dyDescent="0.25">
      <c r="A2" s="1874" t="s">
        <v>457</v>
      </c>
      <c r="B2" s="1875"/>
      <c r="C2" s="1875"/>
      <c r="D2" s="1875"/>
      <c r="E2" s="1875"/>
      <c r="F2" s="1875"/>
      <c r="G2" s="1875"/>
      <c r="H2" s="1876"/>
    </row>
    <row r="3" spans="1:8" ht="15.75" thickBot="1" x14ac:dyDescent="0.3">
      <c r="A3" s="1880"/>
      <c r="B3" s="1881"/>
      <c r="C3" s="1881"/>
      <c r="D3" s="1881"/>
      <c r="E3" s="1881"/>
      <c r="F3" s="1881"/>
      <c r="G3" s="1881"/>
      <c r="H3" s="1882"/>
    </row>
    <row r="4" spans="1:8" ht="15" thickBot="1" x14ac:dyDescent="0.3">
      <c r="A4" s="674"/>
      <c r="B4" s="1851"/>
      <c r="C4" s="1851"/>
      <c r="D4" s="1851"/>
      <c r="E4" s="1851"/>
      <c r="F4" s="1851"/>
      <c r="G4" s="801"/>
      <c r="H4" s="801"/>
    </row>
    <row r="5" spans="1:8" x14ac:dyDescent="0.25">
      <c r="A5" s="1833" t="s">
        <v>831</v>
      </c>
      <c r="B5" s="1834"/>
      <c r="C5" s="1834"/>
      <c r="D5" s="1834"/>
      <c r="E5" s="1834"/>
      <c r="F5" s="1834"/>
      <c r="G5" s="1834"/>
      <c r="H5" s="1835"/>
    </row>
    <row r="6" spans="1:8" x14ac:dyDescent="0.25">
      <c r="A6" s="1836"/>
      <c r="B6" s="1837"/>
      <c r="C6" s="1837"/>
      <c r="D6" s="1837"/>
      <c r="E6" s="1837"/>
      <c r="F6" s="1837"/>
      <c r="G6" s="1837"/>
      <c r="H6" s="1838"/>
    </row>
    <row r="7" spans="1:8" ht="15" thickBot="1" x14ac:dyDescent="0.3">
      <c r="A7" s="1839"/>
      <c r="B7" s="1840"/>
      <c r="C7" s="1840"/>
      <c r="D7" s="1840"/>
      <c r="E7" s="1840"/>
      <c r="F7" s="1840"/>
      <c r="G7" s="1840"/>
      <c r="H7" s="1841"/>
    </row>
    <row r="8" spans="1:8" ht="15" thickBot="1" x14ac:dyDescent="0.3">
      <c r="A8" s="674"/>
      <c r="B8" s="801"/>
      <c r="C8" s="801"/>
      <c r="D8" s="801"/>
      <c r="E8" s="801"/>
      <c r="F8" s="801"/>
      <c r="G8" s="801"/>
      <c r="H8" s="801"/>
    </row>
    <row r="9" spans="1:8" ht="15.75" customHeight="1" thickBot="1" x14ac:dyDescent="0.3">
      <c r="A9" s="1842" t="s">
        <v>2169</v>
      </c>
      <c r="B9" s="1843"/>
      <c r="C9" s="1843"/>
      <c r="D9" s="1843"/>
      <c r="E9" s="1843"/>
      <c r="F9" s="1843"/>
      <c r="G9" s="1843"/>
      <c r="H9" s="1844"/>
    </row>
    <row r="10" spans="1:8" x14ac:dyDescent="0.25">
      <c r="A10" s="674"/>
      <c r="B10" s="801"/>
      <c r="C10" s="801"/>
      <c r="D10" s="801"/>
      <c r="E10" s="801"/>
      <c r="F10" s="801"/>
      <c r="G10" s="801"/>
      <c r="H10" s="801"/>
    </row>
    <row r="11" spans="1:8" ht="15" thickBot="1" x14ac:dyDescent="0.3">
      <c r="A11" s="674"/>
      <c r="B11" s="801"/>
      <c r="C11" s="801"/>
      <c r="D11" s="801"/>
      <c r="E11" s="801"/>
      <c r="F11" s="801"/>
      <c r="G11" s="801"/>
      <c r="H11" s="801"/>
    </row>
    <row r="12" spans="1:8" x14ac:dyDescent="0.25">
      <c r="A12" s="1869" t="s">
        <v>487</v>
      </c>
      <c r="B12" s="1852" t="s">
        <v>1003</v>
      </c>
      <c r="C12" s="1855" t="s">
        <v>614</v>
      </c>
      <c r="D12" s="1822" t="s">
        <v>1004</v>
      </c>
      <c r="E12" s="1859" t="s">
        <v>627</v>
      </c>
      <c r="F12" s="1862" t="s">
        <v>2174</v>
      </c>
      <c r="G12" s="1865" t="s">
        <v>994</v>
      </c>
      <c r="H12" s="1866"/>
    </row>
    <row r="13" spans="1:8" ht="15" thickBot="1" x14ac:dyDescent="0.3">
      <c r="A13" s="1870"/>
      <c r="B13" s="1853"/>
      <c r="C13" s="1856"/>
      <c r="D13" s="1858"/>
      <c r="E13" s="1860"/>
      <c r="F13" s="1863"/>
      <c r="G13" s="1867"/>
      <c r="H13" s="1868"/>
    </row>
    <row r="14" spans="1:8" ht="15.75" thickBot="1" x14ac:dyDescent="0.3">
      <c r="A14" s="1870"/>
      <c r="B14" s="1854"/>
      <c r="C14" s="1857"/>
      <c r="D14" s="1823"/>
      <c r="E14" s="1861"/>
      <c r="F14" s="1864"/>
      <c r="G14" s="700" t="s">
        <v>995</v>
      </c>
      <c r="H14" s="689" t="s">
        <v>243</v>
      </c>
    </row>
    <row r="15" spans="1:8" ht="15" x14ac:dyDescent="0.25">
      <c r="A15" s="798">
        <v>1</v>
      </c>
      <c r="B15" s="795" t="s">
        <v>1005</v>
      </c>
      <c r="C15" s="253" t="s">
        <v>616</v>
      </c>
      <c r="D15" s="690">
        <v>32</v>
      </c>
      <c r="E15" s="691">
        <v>18</v>
      </c>
      <c r="F15" s="254">
        <f t="shared" ref="F15:F21" si="0">D15*E15</f>
        <v>576</v>
      </c>
      <c r="G15" s="692"/>
      <c r="H15" s="255"/>
    </row>
    <row r="16" spans="1:8" ht="15" x14ac:dyDescent="0.25">
      <c r="A16" s="1362" t="s">
        <v>159</v>
      </c>
      <c r="B16" s="1363" t="s">
        <v>1005</v>
      </c>
      <c r="C16" s="1364" t="s">
        <v>616</v>
      </c>
      <c r="D16" s="1260">
        <v>1</v>
      </c>
      <c r="E16" s="1365">
        <v>17</v>
      </c>
      <c r="F16" s="1366">
        <f>D16*E16</f>
        <v>17</v>
      </c>
      <c r="G16" s="1367"/>
      <c r="H16" s="1368"/>
    </row>
    <row r="17" spans="1:8" ht="28.5" x14ac:dyDescent="0.25">
      <c r="A17" s="799">
        <v>2</v>
      </c>
      <c r="B17" s="796" t="s">
        <v>1006</v>
      </c>
      <c r="C17" s="256" t="s">
        <v>616</v>
      </c>
      <c r="D17" s="1261">
        <v>1</v>
      </c>
      <c r="E17" s="694">
        <v>18</v>
      </c>
      <c r="F17" s="257">
        <f t="shared" si="0"/>
        <v>18</v>
      </c>
      <c r="G17" s="695"/>
      <c r="H17" s="258"/>
    </row>
    <row r="18" spans="1:8" ht="28.5" x14ac:dyDescent="0.25">
      <c r="A18" s="799">
        <v>3</v>
      </c>
      <c r="B18" s="796" t="s">
        <v>1007</v>
      </c>
      <c r="C18" s="256" t="s">
        <v>616</v>
      </c>
      <c r="D18" s="1260">
        <v>51</v>
      </c>
      <c r="E18" s="694">
        <v>18</v>
      </c>
      <c r="F18" s="257">
        <f t="shared" si="0"/>
        <v>918</v>
      </c>
      <c r="G18" s="695"/>
      <c r="H18" s="258"/>
    </row>
    <row r="19" spans="1:8" ht="28.5" x14ac:dyDescent="0.25">
      <c r="A19" s="799">
        <v>4</v>
      </c>
      <c r="B19" s="797" t="s">
        <v>1008</v>
      </c>
      <c r="C19" s="256" t="s">
        <v>616</v>
      </c>
      <c r="D19" s="693">
        <v>4</v>
      </c>
      <c r="E19" s="694">
        <v>18</v>
      </c>
      <c r="F19" s="257">
        <f t="shared" si="0"/>
        <v>72</v>
      </c>
      <c r="G19" s="695"/>
      <c r="H19" s="258"/>
    </row>
    <row r="20" spans="1:8" ht="28.5" x14ac:dyDescent="0.25">
      <c r="A20" s="799">
        <v>5</v>
      </c>
      <c r="B20" s="796" t="s">
        <v>1009</v>
      </c>
      <c r="C20" s="256" t="s">
        <v>616</v>
      </c>
      <c r="D20" s="693">
        <v>6</v>
      </c>
      <c r="E20" s="694">
        <v>18</v>
      </c>
      <c r="F20" s="257">
        <f t="shared" si="0"/>
        <v>108</v>
      </c>
      <c r="G20" s="695"/>
      <c r="H20" s="258"/>
    </row>
    <row r="21" spans="1:8" ht="29.25" thickBot="1" x14ac:dyDescent="0.3">
      <c r="A21" s="800">
        <v>6</v>
      </c>
      <c r="B21" s="796" t="s">
        <v>1010</v>
      </c>
      <c r="C21" s="256" t="s">
        <v>616</v>
      </c>
      <c r="D21" s="693">
        <v>2</v>
      </c>
      <c r="E21" s="694">
        <v>18</v>
      </c>
      <c r="F21" s="257">
        <f t="shared" si="0"/>
        <v>36</v>
      </c>
      <c r="G21" s="695"/>
      <c r="H21" s="258"/>
    </row>
    <row r="22" spans="1:8" ht="15.75" thickBot="1" x14ac:dyDescent="0.3">
      <c r="A22" s="1871" t="s">
        <v>1406</v>
      </c>
      <c r="B22" s="1872"/>
      <c r="C22" s="1872"/>
      <c r="D22" s="1872"/>
      <c r="E22" s="1872"/>
      <c r="F22" s="1872"/>
      <c r="G22" s="1873"/>
      <c r="H22" s="696"/>
    </row>
    <row r="23" spans="1:8" x14ac:dyDescent="0.25">
      <c r="A23" s="673"/>
      <c r="B23" s="672"/>
      <c r="C23" s="672"/>
      <c r="D23" s="672"/>
      <c r="E23" s="672"/>
      <c r="F23" s="672"/>
      <c r="G23" s="672"/>
      <c r="H23" s="672"/>
    </row>
    <row r="24" spans="1:8" ht="15" thickBot="1" x14ac:dyDescent="0.3">
      <c r="A24" s="673"/>
      <c r="B24" s="672"/>
      <c r="C24" s="672"/>
      <c r="D24" s="672"/>
      <c r="E24" s="672"/>
      <c r="F24" s="672"/>
      <c r="G24" s="672"/>
      <c r="H24" s="672"/>
    </row>
    <row r="25" spans="1:8" ht="15" customHeight="1" x14ac:dyDescent="0.25">
      <c r="A25" s="1454" t="s">
        <v>619</v>
      </c>
      <c r="B25" s="1455"/>
      <c r="C25" s="1455"/>
      <c r="D25" s="1455"/>
      <c r="E25" s="1455"/>
      <c r="F25" s="1458"/>
      <c r="G25" s="1454" t="s">
        <v>620</v>
      </c>
      <c r="H25" s="1458"/>
    </row>
    <row r="26" spans="1:8" ht="15.75" customHeight="1" thickBot="1" x14ac:dyDescent="0.3">
      <c r="A26" s="1456"/>
      <c r="B26" s="1457"/>
      <c r="C26" s="1457"/>
      <c r="D26" s="1457"/>
      <c r="E26" s="1457"/>
      <c r="F26" s="1459"/>
      <c r="G26" s="1456"/>
      <c r="H26" s="1459"/>
    </row>
    <row r="27" spans="1:8" ht="15" customHeight="1" x14ac:dyDescent="0.25">
      <c r="A27" s="1460" t="s">
        <v>621</v>
      </c>
      <c r="B27" s="1461"/>
      <c r="C27" s="1461"/>
      <c r="D27" s="1461"/>
      <c r="E27" s="1461"/>
      <c r="F27" s="1496"/>
      <c r="G27" s="1460" t="s">
        <v>622</v>
      </c>
      <c r="H27" s="1496"/>
    </row>
    <row r="28" spans="1:8" ht="15.75" customHeight="1" thickBot="1" x14ac:dyDescent="0.3">
      <c r="A28" s="1497"/>
      <c r="B28" s="1499"/>
      <c r="C28" s="1499"/>
      <c r="D28" s="1499"/>
      <c r="E28" s="1499"/>
      <c r="F28" s="1498"/>
      <c r="G28" s="1497"/>
      <c r="H28" s="1498"/>
    </row>
    <row r="29" spans="1:8" ht="15.75" thickTop="1" x14ac:dyDescent="0.25">
      <c r="A29" s="1883" t="s">
        <v>1011</v>
      </c>
      <c r="B29" s="1884"/>
      <c r="C29" s="1884"/>
      <c r="D29" s="1884"/>
      <c r="E29" s="1884"/>
      <c r="F29" s="1884"/>
      <c r="G29" s="1884"/>
      <c r="H29" s="1885"/>
    </row>
    <row r="30" spans="1:8" x14ac:dyDescent="0.25">
      <c r="A30" s="1845"/>
      <c r="B30" s="1846"/>
      <c r="C30" s="1846"/>
      <c r="D30" s="1846"/>
      <c r="E30" s="1846"/>
      <c r="F30" s="1846"/>
      <c r="G30" s="1846"/>
      <c r="H30" s="1847"/>
    </row>
    <row r="31" spans="1:8" x14ac:dyDescent="0.25">
      <c r="A31" s="1845"/>
      <c r="B31" s="1846"/>
      <c r="C31" s="1846"/>
      <c r="D31" s="1846"/>
      <c r="E31" s="1846"/>
      <c r="F31" s="1846"/>
      <c r="G31" s="1846"/>
      <c r="H31" s="1847"/>
    </row>
    <row r="32" spans="1:8" ht="15" thickBot="1" x14ac:dyDescent="0.3">
      <c r="A32" s="1848"/>
      <c r="B32" s="1849"/>
      <c r="C32" s="1849"/>
      <c r="D32" s="1849"/>
      <c r="E32" s="1849"/>
      <c r="F32" s="1849"/>
      <c r="G32" s="1849"/>
      <c r="H32" s="1850"/>
    </row>
    <row r="39" spans="1:1" x14ac:dyDescent="0.25">
      <c r="A39" s="397"/>
    </row>
    <row r="40" spans="1:1" x14ac:dyDescent="0.25">
      <c r="A40" s="397"/>
    </row>
    <row r="41" spans="1:1" x14ac:dyDescent="0.25">
      <c r="A41" s="397"/>
    </row>
    <row r="42" spans="1:1" x14ac:dyDescent="0.25">
      <c r="A42" s="397"/>
    </row>
    <row r="43" spans="1:1" x14ac:dyDescent="0.25">
      <c r="A43" s="397"/>
    </row>
    <row r="44" spans="1:1" x14ac:dyDescent="0.25">
      <c r="A44" s="397"/>
    </row>
    <row r="45" spans="1:1" x14ac:dyDescent="0.25">
      <c r="A45" s="397"/>
    </row>
    <row r="46" spans="1:1" x14ac:dyDescent="0.25">
      <c r="A46" s="397"/>
    </row>
  </sheetData>
  <mergeCells count="22">
    <mergeCell ref="A2:H2"/>
    <mergeCell ref="A1:H1"/>
    <mergeCell ref="A3:H3"/>
    <mergeCell ref="A29:H29"/>
    <mergeCell ref="A30:H30"/>
    <mergeCell ref="A9:H9"/>
    <mergeCell ref="G25:H26"/>
    <mergeCell ref="G27:H28"/>
    <mergeCell ref="A25:F26"/>
    <mergeCell ref="A27:F28"/>
    <mergeCell ref="A31:H31"/>
    <mergeCell ref="A32:H32"/>
    <mergeCell ref="B4:F4"/>
    <mergeCell ref="B12:B14"/>
    <mergeCell ref="C12:C14"/>
    <mergeCell ref="D12:D14"/>
    <mergeCell ref="E12:E14"/>
    <mergeCell ref="F12:F14"/>
    <mergeCell ref="G12:H13"/>
    <mergeCell ref="A12:A14"/>
    <mergeCell ref="A22:G22"/>
    <mergeCell ref="A5:H7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68"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H43"/>
  <sheetViews>
    <sheetView workbookViewId="0">
      <selection activeCell="H13" sqref="H13:H16"/>
    </sheetView>
  </sheetViews>
  <sheetFormatPr defaultColWidth="5.5703125" defaultRowHeight="12" x14ac:dyDescent="0.2"/>
  <cols>
    <col min="1" max="1" width="4.85546875" style="155" bestFit="1" customWidth="1"/>
    <col min="2" max="2" width="26.140625" style="155" bestFit="1" customWidth="1"/>
    <col min="3" max="3" width="8.140625" style="155" bestFit="1" customWidth="1"/>
    <col min="4" max="4" width="7.5703125" style="155" bestFit="1" customWidth="1"/>
    <col min="5" max="5" width="12.42578125" style="155" customWidth="1"/>
    <col min="6" max="6" width="14.5703125" style="155" customWidth="1"/>
    <col min="7" max="7" width="13" style="155" customWidth="1"/>
    <col min="8" max="8" width="12.5703125" style="155" customWidth="1"/>
    <col min="9" max="16384" width="5.5703125" style="155"/>
  </cols>
  <sheetData>
    <row r="1" spans="1:8" x14ac:dyDescent="0.2">
      <c r="A1" s="1888" t="s">
        <v>456</v>
      </c>
      <c r="B1" s="1889"/>
      <c r="C1" s="1889"/>
      <c r="D1" s="1889"/>
      <c r="E1" s="1889"/>
      <c r="F1" s="1889"/>
      <c r="G1" s="1889"/>
      <c r="H1" s="1890"/>
    </row>
    <row r="2" spans="1:8" x14ac:dyDescent="0.2">
      <c r="A2" s="1891" t="s">
        <v>457</v>
      </c>
      <c r="B2" s="1892"/>
      <c r="C2" s="1892"/>
      <c r="D2" s="1892"/>
      <c r="E2" s="1892"/>
      <c r="F2" s="1892"/>
      <c r="G2" s="1892"/>
      <c r="H2" s="1893"/>
    </row>
    <row r="3" spans="1:8" ht="12.75" thickBot="1" x14ac:dyDescent="0.25">
      <c r="A3" s="1894"/>
      <c r="B3" s="1895"/>
      <c r="C3" s="1895"/>
      <c r="D3" s="1895"/>
      <c r="E3" s="1895"/>
      <c r="F3" s="1895"/>
      <c r="G3" s="1895"/>
      <c r="H3" s="1896"/>
    </row>
    <row r="4" spans="1:8" ht="12.75" thickBot="1" x14ac:dyDescent="0.25">
      <c r="A4" s="113"/>
      <c r="B4" s="114"/>
      <c r="C4" s="113"/>
      <c r="D4" s="115"/>
      <c r="E4" s="115"/>
      <c r="F4" s="115"/>
      <c r="G4" s="115"/>
      <c r="H4" s="115"/>
    </row>
    <row r="5" spans="1:8" x14ac:dyDescent="0.2">
      <c r="A5" s="1897" t="s">
        <v>831</v>
      </c>
      <c r="B5" s="1898"/>
      <c r="C5" s="1898"/>
      <c r="D5" s="1898"/>
      <c r="E5" s="1898"/>
      <c r="F5" s="1898"/>
      <c r="G5" s="1898"/>
      <c r="H5" s="1899"/>
    </row>
    <row r="6" spans="1:8" ht="12.75" thickBot="1" x14ac:dyDescent="0.25">
      <c r="A6" s="1900"/>
      <c r="B6" s="1901"/>
      <c r="C6" s="1901"/>
      <c r="D6" s="1901"/>
      <c r="E6" s="1901"/>
      <c r="F6" s="1901"/>
      <c r="G6" s="1901"/>
      <c r="H6" s="1902"/>
    </row>
    <row r="7" spans="1:8" ht="12.75" thickBot="1" x14ac:dyDescent="0.25">
      <c r="A7" s="116"/>
      <c r="B7" s="117"/>
      <c r="C7" s="118"/>
      <c r="D7" s="118"/>
      <c r="E7" s="118"/>
      <c r="F7" s="118"/>
      <c r="G7" s="118"/>
      <c r="H7" s="115"/>
    </row>
    <row r="8" spans="1:8" ht="12.75" thickBot="1" x14ac:dyDescent="0.25">
      <c r="A8" s="1903" t="s">
        <v>640</v>
      </c>
      <c r="B8" s="1904"/>
      <c r="C8" s="1904"/>
      <c r="D8" s="1904"/>
      <c r="E8" s="1904"/>
      <c r="F8" s="1904"/>
      <c r="G8" s="1904"/>
      <c r="H8" s="1905"/>
    </row>
    <row r="9" spans="1:8" x14ac:dyDescent="0.2">
      <c r="A9" s="116"/>
      <c r="B9" s="117"/>
      <c r="C9" s="118"/>
      <c r="D9" s="118"/>
      <c r="E9" s="118"/>
      <c r="F9" s="118"/>
      <c r="G9" s="118"/>
      <c r="H9" s="115"/>
    </row>
    <row r="10" spans="1:8" ht="12.75" thickBot="1" x14ac:dyDescent="0.25">
      <c r="A10" s="1906"/>
      <c r="B10" s="1906"/>
      <c r="C10" s="1906"/>
      <c r="D10" s="1906"/>
      <c r="E10" s="1906"/>
      <c r="F10" s="1906"/>
      <c r="G10" s="1906"/>
      <c r="H10" s="1906"/>
    </row>
    <row r="11" spans="1:8" ht="36.75" thickBot="1" x14ac:dyDescent="0.25">
      <c r="A11" s="306" t="s">
        <v>487</v>
      </c>
      <c r="B11" s="307" t="s">
        <v>613</v>
      </c>
      <c r="C11" s="119" t="s">
        <v>545</v>
      </c>
      <c r="D11" s="120" t="s">
        <v>643</v>
      </c>
      <c r="E11" s="121" t="s">
        <v>644</v>
      </c>
      <c r="F11" s="120" t="s">
        <v>1920</v>
      </c>
      <c r="G11" s="120" t="s">
        <v>1115</v>
      </c>
      <c r="H11" s="122" t="s">
        <v>645</v>
      </c>
    </row>
    <row r="12" spans="1:8" ht="12.75" thickBot="1" x14ac:dyDescent="0.25">
      <c r="A12" s="123" t="s">
        <v>484</v>
      </c>
      <c r="B12" s="1907" t="s">
        <v>646</v>
      </c>
      <c r="C12" s="1908"/>
      <c r="D12" s="1908"/>
      <c r="E12" s="1908"/>
      <c r="F12" s="1908"/>
      <c r="G12" s="1908"/>
      <c r="H12" s="1909"/>
    </row>
    <row r="13" spans="1:8" x14ac:dyDescent="0.2">
      <c r="A13" s="301" t="s">
        <v>159</v>
      </c>
      <c r="B13" s="514" t="s">
        <v>1107</v>
      </c>
      <c r="C13" s="512" t="s">
        <v>9</v>
      </c>
      <c r="D13" s="517">
        <v>36</v>
      </c>
      <c r="E13" s="504">
        <v>2</v>
      </c>
      <c r="F13" s="505">
        <f>D13*E13</f>
        <v>72</v>
      </c>
      <c r="G13" s="496"/>
      <c r="H13" s="501"/>
    </row>
    <row r="14" spans="1:8" x14ac:dyDescent="0.2">
      <c r="A14" s="302" t="s">
        <v>160</v>
      </c>
      <c r="B14" s="515" t="s">
        <v>1110</v>
      </c>
      <c r="C14" s="520" t="s">
        <v>9</v>
      </c>
      <c r="D14" s="518">
        <v>18</v>
      </c>
      <c r="E14" s="506">
        <v>2</v>
      </c>
      <c r="F14" s="507">
        <f>D14*E14</f>
        <v>36</v>
      </c>
      <c r="G14" s="497"/>
      <c r="H14" s="503"/>
    </row>
    <row r="15" spans="1:8" ht="12.75" thickBot="1" x14ac:dyDescent="0.25">
      <c r="A15" s="124" t="s">
        <v>161</v>
      </c>
      <c r="B15" s="516" t="s">
        <v>1116</v>
      </c>
      <c r="C15" s="513" t="s">
        <v>9</v>
      </c>
      <c r="D15" s="519">
        <v>18</v>
      </c>
      <c r="E15" s="508">
        <v>2</v>
      </c>
      <c r="F15" s="509">
        <f>D15*E15</f>
        <v>36</v>
      </c>
      <c r="G15" s="498"/>
      <c r="H15" s="502"/>
    </row>
    <row r="16" spans="1:8" ht="12.75" thickBot="1" x14ac:dyDescent="0.25">
      <c r="A16" s="1910" t="s">
        <v>1112</v>
      </c>
      <c r="B16" s="1911"/>
      <c r="C16" s="1911"/>
      <c r="D16" s="1911"/>
      <c r="E16" s="1911"/>
      <c r="F16" s="1911"/>
      <c r="G16" s="1912"/>
      <c r="H16" s="125"/>
    </row>
    <row r="17" spans="1:8" x14ac:dyDescent="0.2">
      <c r="A17" s="126"/>
      <c r="B17" s="266"/>
      <c r="C17" s="127"/>
      <c r="D17" s="128"/>
      <c r="E17" s="128"/>
      <c r="F17" s="128"/>
      <c r="G17" s="128"/>
      <c r="H17" s="128"/>
    </row>
    <row r="18" spans="1:8" ht="12.75" thickBot="1" x14ac:dyDescent="0.25">
      <c r="A18" s="126"/>
      <c r="B18" s="266"/>
      <c r="C18" s="127"/>
      <c r="D18" s="128"/>
      <c r="E18" s="128"/>
      <c r="F18" s="128"/>
      <c r="G18" s="128"/>
      <c r="H18" s="128"/>
    </row>
    <row r="19" spans="1:8" ht="36.75" thickBot="1" x14ac:dyDescent="0.25">
      <c r="A19" s="306" t="s">
        <v>487</v>
      </c>
      <c r="B19" s="1919" t="s">
        <v>613</v>
      </c>
      <c r="C19" s="1920"/>
      <c r="D19" s="1921"/>
      <c r="E19" s="119" t="s">
        <v>545</v>
      </c>
      <c r="F19" s="120" t="s">
        <v>647</v>
      </c>
      <c r="G19" s="120" t="s">
        <v>648</v>
      </c>
      <c r="H19" s="122" t="s">
        <v>645</v>
      </c>
    </row>
    <row r="20" spans="1:8" ht="12.75" thickBot="1" x14ac:dyDescent="0.25">
      <c r="A20" s="123" t="s">
        <v>485</v>
      </c>
      <c r="B20" s="1907" t="s">
        <v>649</v>
      </c>
      <c r="C20" s="1908"/>
      <c r="D20" s="1908"/>
      <c r="E20" s="1908"/>
      <c r="F20" s="1908"/>
      <c r="G20" s="1908"/>
      <c r="H20" s="1909"/>
    </row>
    <row r="21" spans="1:8" x14ac:dyDescent="0.2">
      <c r="A21" s="301" t="s">
        <v>208</v>
      </c>
      <c r="B21" s="1922" t="s">
        <v>1108</v>
      </c>
      <c r="C21" s="1923"/>
      <c r="D21" s="1923"/>
      <c r="E21" s="512" t="s">
        <v>9</v>
      </c>
      <c r="F21" s="510">
        <v>234</v>
      </c>
      <c r="G21" s="499"/>
      <c r="H21" s="501"/>
    </row>
    <row r="22" spans="1:8" ht="12.75" thickBot="1" x14ac:dyDescent="0.25">
      <c r="A22" s="124" t="s">
        <v>209</v>
      </c>
      <c r="B22" s="1924" t="s">
        <v>1109</v>
      </c>
      <c r="C22" s="1925"/>
      <c r="D22" s="1925"/>
      <c r="E22" s="513" t="s">
        <v>9</v>
      </c>
      <c r="F22" s="511">
        <v>54</v>
      </c>
      <c r="G22" s="500"/>
      <c r="H22" s="502"/>
    </row>
    <row r="23" spans="1:8" ht="12.75" thickBot="1" x14ac:dyDescent="0.25">
      <c r="A23" s="1910" t="s">
        <v>1111</v>
      </c>
      <c r="B23" s="1911"/>
      <c r="C23" s="1911"/>
      <c r="D23" s="1911"/>
      <c r="E23" s="1911"/>
      <c r="F23" s="1911"/>
      <c r="G23" s="1911"/>
      <c r="H23" s="125"/>
    </row>
    <row r="24" spans="1:8" x14ac:dyDescent="0.2">
      <c r="A24" s="303"/>
      <c r="B24" s="303"/>
      <c r="C24" s="303"/>
      <c r="D24" s="303"/>
      <c r="E24" s="303"/>
      <c r="F24" s="304"/>
      <c r="G24" s="305"/>
      <c r="H24" s="305"/>
    </row>
    <row r="25" spans="1:8" ht="12.75" thickBot="1" x14ac:dyDescent="0.25">
      <c r="A25" s="303"/>
      <c r="B25" s="303"/>
      <c r="C25" s="303"/>
      <c r="D25" s="303"/>
      <c r="E25" s="303"/>
      <c r="F25" s="304"/>
      <c r="G25" s="305"/>
      <c r="H25" s="305"/>
    </row>
    <row r="26" spans="1:8" ht="12.75" thickBot="1" x14ac:dyDescent="0.25">
      <c r="A26" s="1913" t="s">
        <v>1114</v>
      </c>
      <c r="B26" s="1914"/>
      <c r="C26" s="1914"/>
      <c r="D26" s="1914"/>
      <c r="E26" s="1914"/>
      <c r="F26" s="1914"/>
      <c r="G26" s="1914"/>
      <c r="H26" s="1915"/>
    </row>
    <row r="27" spans="1:8" ht="12.75" thickBot="1" x14ac:dyDescent="0.25">
      <c r="A27" s="308" t="s">
        <v>487</v>
      </c>
      <c r="B27" s="1916" t="s">
        <v>492</v>
      </c>
      <c r="C27" s="1916"/>
      <c r="D27" s="1916"/>
      <c r="E27" s="1917"/>
      <c r="F27" s="1918"/>
      <c r="G27" s="1886" t="s">
        <v>556</v>
      </c>
      <c r="H27" s="1887"/>
    </row>
    <row r="28" spans="1:8" x14ac:dyDescent="0.2">
      <c r="A28" s="309" t="s">
        <v>560</v>
      </c>
      <c r="B28" s="1932" t="s">
        <v>1113</v>
      </c>
      <c r="C28" s="1933"/>
      <c r="D28" s="1933"/>
      <c r="E28" s="1934"/>
      <c r="F28" s="1935"/>
      <c r="G28" s="1936"/>
      <c r="H28" s="1937"/>
    </row>
    <row r="29" spans="1:8" ht="12.75" thickBot="1" x14ac:dyDescent="0.25">
      <c r="A29" s="310" t="s">
        <v>561</v>
      </c>
      <c r="B29" s="1938" t="s">
        <v>569</v>
      </c>
      <c r="C29" s="1939"/>
      <c r="D29" s="1939"/>
      <c r="E29" s="1940"/>
      <c r="F29" s="1941"/>
      <c r="G29" s="1942"/>
      <c r="H29" s="1943"/>
    </row>
    <row r="30" spans="1:8" ht="12.75" thickBot="1" x14ac:dyDescent="0.25">
      <c r="A30" s="1944" t="s">
        <v>2259</v>
      </c>
      <c r="B30" s="1945"/>
      <c r="C30" s="1945"/>
      <c r="D30" s="1945"/>
      <c r="E30" s="1945"/>
      <c r="F30" s="1945"/>
      <c r="G30" s="1946"/>
      <c r="H30" s="1947"/>
    </row>
    <row r="31" spans="1:8" x14ac:dyDescent="0.2">
      <c r="A31" s="126"/>
      <c r="B31" s="266"/>
      <c r="C31" s="127"/>
      <c r="D31" s="128"/>
      <c r="E31" s="128"/>
      <c r="F31" s="128"/>
      <c r="G31" s="128"/>
      <c r="H31" s="128"/>
    </row>
    <row r="32" spans="1:8" ht="12.75" thickBot="1" x14ac:dyDescent="0.25">
      <c r="A32" s="126"/>
      <c r="B32" s="266"/>
      <c r="C32" s="127"/>
      <c r="D32" s="128"/>
      <c r="E32" s="128"/>
      <c r="F32" s="128"/>
      <c r="G32" s="128"/>
      <c r="H32" s="128"/>
    </row>
    <row r="33" spans="1:8" x14ac:dyDescent="0.2">
      <c r="A33" s="1926" t="s">
        <v>619</v>
      </c>
      <c r="B33" s="1927"/>
      <c r="C33" s="1927"/>
      <c r="D33" s="1927"/>
      <c r="E33" s="1928"/>
      <c r="F33" s="1926" t="s">
        <v>620</v>
      </c>
      <c r="G33" s="1927"/>
      <c r="H33" s="1928"/>
    </row>
    <row r="34" spans="1:8" ht="12.75" thickBot="1" x14ac:dyDescent="0.25">
      <c r="A34" s="1929"/>
      <c r="B34" s="1930"/>
      <c r="C34" s="1930"/>
      <c r="D34" s="1930"/>
      <c r="E34" s="1931"/>
      <c r="F34" s="1929"/>
      <c r="G34" s="1930"/>
      <c r="H34" s="1931"/>
    </row>
    <row r="35" spans="1:8" x14ac:dyDescent="0.2">
      <c r="A35" s="1926" t="s">
        <v>621</v>
      </c>
      <c r="B35" s="1927"/>
      <c r="C35" s="1927"/>
      <c r="D35" s="1927"/>
      <c r="E35" s="1927"/>
      <c r="F35" s="1927"/>
      <c r="G35" s="1928"/>
      <c r="H35" s="129" t="s">
        <v>622</v>
      </c>
    </row>
    <row r="36" spans="1:8" ht="12.75" thickBot="1" x14ac:dyDescent="0.25">
      <c r="A36" s="1951"/>
      <c r="B36" s="1952"/>
      <c r="C36" s="1952"/>
      <c r="D36" s="1952"/>
      <c r="E36" s="1952"/>
      <c r="F36" s="1952"/>
      <c r="G36" s="1953"/>
      <c r="H36" s="130"/>
    </row>
    <row r="37" spans="1:8" ht="12.75" thickTop="1" x14ac:dyDescent="0.2">
      <c r="A37" s="1954" t="s">
        <v>623</v>
      </c>
      <c r="B37" s="1955"/>
      <c r="C37" s="1955"/>
      <c r="D37" s="1955"/>
      <c r="E37" s="1955"/>
      <c r="F37" s="1955"/>
      <c r="G37" s="1955"/>
      <c r="H37" s="1956"/>
    </row>
    <row r="38" spans="1:8" x14ac:dyDescent="0.2">
      <c r="A38" s="1957" t="s">
        <v>1408</v>
      </c>
      <c r="B38" s="1958"/>
      <c r="C38" s="1958"/>
      <c r="D38" s="1958"/>
      <c r="E38" s="1958"/>
      <c r="F38" s="1958"/>
      <c r="G38" s="1958"/>
      <c r="H38" s="1959"/>
    </row>
    <row r="39" spans="1:8" x14ac:dyDescent="0.2">
      <c r="A39" s="1957" t="s">
        <v>650</v>
      </c>
      <c r="B39" s="1958"/>
      <c r="C39" s="1958"/>
      <c r="D39" s="1958"/>
      <c r="E39" s="1958"/>
      <c r="F39" s="1958"/>
      <c r="G39" s="1958"/>
      <c r="H39" s="1959"/>
    </row>
    <row r="40" spans="1:8" x14ac:dyDescent="0.2">
      <c r="A40" s="1957" t="s">
        <v>651</v>
      </c>
      <c r="B40" s="1958"/>
      <c r="C40" s="1958"/>
      <c r="D40" s="1958"/>
      <c r="E40" s="1958"/>
      <c r="F40" s="1958"/>
      <c r="G40" s="1958"/>
      <c r="H40" s="1959"/>
    </row>
    <row r="41" spans="1:8" x14ac:dyDescent="0.2">
      <c r="A41" s="1948" t="s">
        <v>652</v>
      </c>
      <c r="B41" s="1949"/>
      <c r="C41" s="1949"/>
      <c r="D41" s="1949"/>
      <c r="E41" s="1949"/>
      <c r="F41" s="1949"/>
      <c r="G41" s="1949"/>
      <c r="H41" s="1950"/>
    </row>
    <row r="42" spans="1:8" x14ac:dyDescent="0.2">
      <c r="A42" s="1948"/>
      <c r="B42" s="1949"/>
      <c r="C42" s="1949"/>
      <c r="D42" s="1949"/>
      <c r="E42" s="1949"/>
      <c r="F42" s="1949"/>
      <c r="G42" s="1949"/>
      <c r="H42" s="1950"/>
    </row>
    <row r="43" spans="1:8" ht="12.75" thickBot="1" x14ac:dyDescent="0.25">
      <c r="A43" s="1929" t="s">
        <v>653</v>
      </c>
      <c r="B43" s="1930"/>
      <c r="C43" s="1930"/>
      <c r="D43" s="1930"/>
      <c r="E43" s="1930"/>
      <c r="F43" s="1930"/>
      <c r="G43" s="1930"/>
      <c r="H43" s="1931"/>
    </row>
  </sheetData>
  <mergeCells count="34">
    <mergeCell ref="A41:H42"/>
    <mergeCell ref="A43:H43"/>
    <mergeCell ref="A35:G35"/>
    <mergeCell ref="A36:G36"/>
    <mergeCell ref="A37:H37"/>
    <mergeCell ref="A38:H38"/>
    <mergeCell ref="A39:H39"/>
    <mergeCell ref="A40:H40"/>
    <mergeCell ref="A33:E33"/>
    <mergeCell ref="F33:H33"/>
    <mergeCell ref="A34:E34"/>
    <mergeCell ref="F34:H34"/>
    <mergeCell ref="B28:F28"/>
    <mergeCell ref="G28:H28"/>
    <mergeCell ref="B29:F29"/>
    <mergeCell ref="G29:H29"/>
    <mergeCell ref="A30:F30"/>
    <mergeCell ref="G30:H30"/>
    <mergeCell ref="G27:H27"/>
    <mergeCell ref="A1:H1"/>
    <mergeCell ref="A2:H2"/>
    <mergeCell ref="A3:H3"/>
    <mergeCell ref="A5:H6"/>
    <mergeCell ref="A8:H8"/>
    <mergeCell ref="A10:H10"/>
    <mergeCell ref="B12:H12"/>
    <mergeCell ref="A23:G23"/>
    <mergeCell ref="A16:G16"/>
    <mergeCell ref="A26:H26"/>
    <mergeCell ref="B27:F27"/>
    <mergeCell ref="B19:D19"/>
    <mergeCell ref="B20:H20"/>
    <mergeCell ref="B21:D21"/>
    <mergeCell ref="B22:D2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5"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1"/>
  <sheetViews>
    <sheetView zoomScaleNormal="100" workbookViewId="0">
      <selection activeCell="C13" sqref="C13:C22"/>
    </sheetView>
  </sheetViews>
  <sheetFormatPr defaultRowHeight="15" x14ac:dyDescent="0.25"/>
  <cols>
    <col min="1" max="1" width="2.140625" bestFit="1" customWidth="1"/>
    <col min="2" max="2" width="67.140625" customWidth="1"/>
    <col min="3" max="3" width="13.85546875" bestFit="1" customWidth="1"/>
  </cols>
  <sheetData>
    <row r="1" spans="1:3" x14ac:dyDescent="0.25">
      <c r="A1" s="1480" t="s">
        <v>456</v>
      </c>
      <c r="B1" s="1481"/>
      <c r="C1" s="1482"/>
    </row>
    <row r="2" spans="1:3" x14ac:dyDescent="0.25">
      <c r="A2" s="1563" t="s">
        <v>457</v>
      </c>
      <c r="B2" s="1564"/>
      <c r="C2" s="1565"/>
    </row>
    <row r="3" spans="1:3" ht="15.75" thickBot="1" x14ac:dyDescent="0.3">
      <c r="A3" s="1962"/>
      <c r="B3" s="1963"/>
      <c r="C3" s="1964"/>
    </row>
    <row r="4" spans="1:3" ht="15.75" thickBot="1" x14ac:dyDescent="0.3">
      <c r="A4" s="131"/>
      <c r="B4" s="132"/>
      <c r="C4" s="133"/>
    </row>
    <row r="5" spans="1:3" x14ac:dyDescent="0.25">
      <c r="A5" s="1431" t="s">
        <v>831</v>
      </c>
      <c r="B5" s="1432"/>
      <c r="C5" s="1433"/>
    </row>
    <row r="6" spans="1:3" x14ac:dyDescent="0.25">
      <c r="A6" s="1434"/>
      <c r="B6" s="1435"/>
      <c r="C6" s="1436"/>
    </row>
    <row r="7" spans="1:3" ht="15.75" thickBot="1" x14ac:dyDescent="0.3">
      <c r="A7" s="1437"/>
      <c r="B7" s="1438"/>
      <c r="C7" s="1439"/>
    </row>
    <row r="8" spans="1:3" ht="15.75" thickBot="1" x14ac:dyDescent="0.3">
      <c r="A8" s="17"/>
      <c r="B8" s="21"/>
      <c r="C8" s="18"/>
    </row>
    <row r="9" spans="1:3" ht="15.75" thickBot="1" x14ac:dyDescent="0.3">
      <c r="A9" s="1440" t="s">
        <v>654</v>
      </c>
      <c r="B9" s="1441"/>
      <c r="C9" s="1442"/>
    </row>
    <row r="10" spans="1:3" x14ac:dyDescent="0.25">
      <c r="A10" s="131"/>
      <c r="B10" s="131"/>
      <c r="C10" s="131"/>
    </row>
    <row r="11" spans="1:3" ht="15.75" thickBot="1" x14ac:dyDescent="0.3">
      <c r="A11" s="131"/>
      <c r="B11" s="131"/>
      <c r="C11" s="131"/>
    </row>
    <row r="12" spans="1:3" ht="15.75" thickBot="1" x14ac:dyDescent="0.3">
      <c r="A12" s="1960" t="s">
        <v>613</v>
      </c>
      <c r="B12" s="1961"/>
      <c r="C12" s="134" t="s">
        <v>655</v>
      </c>
    </row>
    <row r="13" spans="1:3" x14ac:dyDescent="0.25">
      <c r="A13" s="1965">
        <v>1</v>
      </c>
      <c r="B13" s="1967" t="s">
        <v>1098</v>
      </c>
      <c r="C13" s="1969"/>
    </row>
    <row r="14" spans="1:3" x14ac:dyDescent="0.25">
      <c r="A14" s="1966"/>
      <c r="B14" s="1968"/>
      <c r="C14" s="1970"/>
    </row>
    <row r="15" spans="1:3" x14ac:dyDescent="0.25">
      <c r="A15" s="1966"/>
      <c r="B15" s="1968"/>
      <c r="C15" s="1971"/>
    </row>
    <row r="16" spans="1:3" x14ac:dyDescent="0.25">
      <c r="A16" s="1966">
        <v>2</v>
      </c>
      <c r="B16" s="1972" t="s">
        <v>656</v>
      </c>
      <c r="C16" s="1973"/>
    </row>
    <row r="17" spans="1:3" x14ac:dyDescent="0.25">
      <c r="A17" s="1966"/>
      <c r="B17" s="1972"/>
      <c r="C17" s="1970"/>
    </row>
    <row r="18" spans="1:3" x14ac:dyDescent="0.25">
      <c r="A18" s="1966"/>
      <c r="B18" s="1972"/>
      <c r="C18" s="1971"/>
    </row>
    <row r="19" spans="1:3" x14ac:dyDescent="0.25">
      <c r="A19" s="1966">
        <v>3</v>
      </c>
      <c r="B19" s="1972" t="s">
        <v>657</v>
      </c>
      <c r="C19" s="1973"/>
    </row>
    <row r="20" spans="1:3" x14ac:dyDescent="0.25">
      <c r="A20" s="1966"/>
      <c r="B20" s="1972"/>
      <c r="C20" s="1970"/>
    </row>
    <row r="21" spans="1:3" ht="15.75" thickBot="1" x14ac:dyDescent="0.3">
      <c r="A21" s="1980"/>
      <c r="B21" s="1981"/>
      <c r="C21" s="1982"/>
    </row>
    <row r="22" spans="1:3" ht="15.75" thickBot="1" x14ac:dyDescent="0.3">
      <c r="A22" s="1983" t="s">
        <v>658</v>
      </c>
      <c r="B22" s="1984"/>
      <c r="C22" s="697"/>
    </row>
    <row r="23" spans="1:3" ht="15.75" thickBot="1" x14ac:dyDescent="0.3">
      <c r="A23" s="131"/>
      <c r="B23" s="131"/>
      <c r="C23" s="131"/>
    </row>
    <row r="24" spans="1:3" x14ac:dyDescent="0.25">
      <c r="A24" s="1985" t="s">
        <v>619</v>
      </c>
      <c r="B24" s="1986"/>
      <c r="C24" s="135" t="s">
        <v>620</v>
      </c>
    </row>
    <row r="25" spans="1:3" ht="15.75" thickBot="1" x14ac:dyDescent="0.3">
      <c r="A25" s="1977"/>
      <c r="B25" s="1979"/>
      <c r="C25" s="136"/>
    </row>
    <row r="26" spans="1:3" x14ac:dyDescent="0.25">
      <c r="A26" s="1985" t="s">
        <v>621</v>
      </c>
      <c r="B26" s="1986"/>
      <c r="C26" s="135" t="s">
        <v>622</v>
      </c>
    </row>
    <row r="27" spans="1:3" ht="15.75" thickBot="1" x14ac:dyDescent="0.3">
      <c r="A27" s="1987"/>
      <c r="B27" s="1988"/>
      <c r="C27" s="137"/>
    </row>
    <row r="28" spans="1:3" ht="15.75" thickTop="1" x14ac:dyDescent="0.25">
      <c r="A28" s="1974" t="s">
        <v>659</v>
      </c>
      <c r="B28" s="1975"/>
      <c r="C28" s="1976"/>
    </row>
    <row r="29" spans="1:3" x14ac:dyDescent="0.25">
      <c r="A29" s="1974"/>
      <c r="B29" s="1975"/>
      <c r="C29" s="1976"/>
    </row>
    <row r="30" spans="1:3" x14ac:dyDescent="0.25">
      <c r="A30" s="1974"/>
      <c r="B30" s="1975"/>
      <c r="C30" s="1976"/>
    </row>
    <row r="31" spans="1:3" ht="15.75" thickBot="1" x14ac:dyDescent="0.3">
      <c r="A31" s="1977"/>
      <c r="B31" s="1978"/>
      <c r="C31" s="1979"/>
    </row>
  </sheetData>
  <mergeCells count="19">
    <mergeCell ref="A28:C31"/>
    <mergeCell ref="A19:A21"/>
    <mergeCell ref="B19:B21"/>
    <mergeCell ref="C19:C21"/>
    <mergeCell ref="A22:B22"/>
    <mergeCell ref="A24:B25"/>
    <mergeCell ref="A26:B27"/>
    <mergeCell ref="A13:A15"/>
    <mergeCell ref="B13:B15"/>
    <mergeCell ref="C13:C15"/>
    <mergeCell ref="A16:A18"/>
    <mergeCell ref="B16:B18"/>
    <mergeCell ref="C16:C18"/>
    <mergeCell ref="A12:B12"/>
    <mergeCell ref="A1:C1"/>
    <mergeCell ref="A2:C2"/>
    <mergeCell ref="A3:C3"/>
    <mergeCell ref="A5:C7"/>
    <mergeCell ref="A9:C9"/>
  </mergeCells>
  <printOptions horizontalCentered="1"/>
  <pageMargins left="0.98425196850393704" right="0.59055118110236227" top="0.78740157480314965" bottom="0.78740157480314965" header="0.31496062992125984" footer="0.31496062992125984"/>
  <pageSetup paperSize="9"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32"/>
  <sheetViews>
    <sheetView workbookViewId="0">
      <selection activeCell="C12" sqref="C12:D15"/>
    </sheetView>
  </sheetViews>
  <sheetFormatPr defaultRowHeight="15" x14ac:dyDescent="0.25"/>
  <cols>
    <col min="2" max="2" width="54.7109375" customWidth="1"/>
  </cols>
  <sheetData>
    <row r="1" spans="1:4" x14ac:dyDescent="0.25">
      <c r="A1" s="1422" t="s">
        <v>456</v>
      </c>
      <c r="B1" s="1423"/>
      <c r="C1" s="1423"/>
      <c r="D1" s="1424"/>
    </row>
    <row r="2" spans="1:4" x14ac:dyDescent="0.25">
      <c r="A2" s="1989" t="s">
        <v>457</v>
      </c>
      <c r="B2" s="1990"/>
      <c r="C2" s="1990"/>
      <c r="D2" s="1991"/>
    </row>
    <row r="3" spans="1:4" ht="15.75" thickBot="1" x14ac:dyDescent="0.3">
      <c r="A3" s="1428"/>
      <c r="B3" s="1429"/>
      <c r="C3" s="1429"/>
      <c r="D3" s="1430"/>
    </row>
    <row r="4" spans="1:4" ht="15.75" thickBot="1" x14ac:dyDescent="0.3">
      <c r="A4" s="138"/>
      <c r="B4" s="138"/>
      <c r="C4" s="138"/>
      <c r="D4" s="138"/>
    </row>
    <row r="5" spans="1:4" x14ac:dyDescent="0.25">
      <c r="A5" s="1431" t="s">
        <v>831</v>
      </c>
      <c r="B5" s="1432"/>
      <c r="C5" s="1432"/>
      <c r="D5" s="1433"/>
    </row>
    <row r="6" spans="1:4" x14ac:dyDescent="0.25">
      <c r="A6" s="1434"/>
      <c r="B6" s="1435"/>
      <c r="C6" s="1435"/>
      <c r="D6" s="1436"/>
    </row>
    <row r="7" spans="1:4" ht="15.75" thickBot="1" x14ac:dyDescent="0.3">
      <c r="A7" s="1437"/>
      <c r="B7" s="1438"/>
      <c r="C7" s="1438"/>
      <c r="D7" s="1439"/>
    </row>
    <row r="8" spans="1:4" ht="15.75" thickBot="1" x14ac:dyDescent="0.3">
      <c r="A8" s="1992"/>
      <c r="B8" s="1992"/>
      <c r="C8" s="1992"/>
      <c r="D8" s="1992"/>
    </row>
    <row r="9" spans="1:4" ht="15.75" thickBot="1" x14ac:dyDescent="0.3">
      <c r="A9" s="1440" t="s">
        <v>660</v>
      </c>
      <c r="B9" s="1441"/>
      <c r="C9" s="1441"/>
      <c r="D9" s="1442"/>
    </row>
    <row r="10" spans="1:4" ht="15.75" thickBot="1" x14ac:dyDescent="0.3">
      <c r="A10" s="138"/>
      <c r="B10" s="138"/>
      <c r="C10" s="138"/>
      <c r="D10" s="138"/>
    </row>
    <row r="11" spans="1:4" ht="15.75" thickBot="1" x14ac:dyDescent="0.3">
      <c r="A11" s="1993" t="s">
        <v>613</v>
      </c>
      <c r="B11" s="1994"/>
      <c r="C11" s="139" t="s">
        <v>661</v>
      </c>
      <c r="D11" s="140" t="s">
        <v>662</v>
      </c>
    </row>
    <row r="12" spans="1:4" ht="15.75" thickTop="1" x14ac:dyDescent="0.25">
      <c r="A12" s="141">
        <v>1</v>
      </c>
      <c r="B12" s="142" t="s">
        <v>663</v>
      </c>
      <c r="C12" s="149"/>
      <c r="D12" s="152"/>
    </row>
    <row r="13" spans="1:4" x14ac:dyDescent="0.25">
      <c r="A13" s="143">
        <v>2</v>
      </c>
      <c r="B13" s="144" t="s">
        <v>664</v>
      </c>
      <c r="C13" s="150"/>
      <c r="D13" s="153"/>
    </row>
    <row r="14" spans="1:4" ht="15.75" thickBot="1" x14ac:dyDescent="0.3">
      <c r="A14" s="145">
        <v>3</v>
      </c>
      <c r="B14" s="146" t="s">
        <v>665</v>
      </c>
      <c r="C14" s="151"/>
      <c r="D14" s="154"/>
    </row>
    <row r="15" spans="1:4" ht="15.75" thickBot="1" x14ac:dyDescent="0.3">
      <c r="A15" s="1995" t="s">
        <v>666</v>
      </c>
      <c r="B15" s="1996"/>
      <c r="C15" s="147"/>
      <c r="D15" s="148"/>
    </row>
    <row r="16" spans="1:4" x14ac:dyDescent="0.25">
      <c r="A16" s="17"/>
      <c r="B16" s="17"/>
      <c r="C16" s="17"/>
      <c r="D16" s="17"/>
    </row>
    <row r="17" spans="1:4" x14ac:dyDescent="0.25">
      <c r="A17" s="17"/>
      <c r="B17" s="17"/>
      <c r="C17" s="17"/>
      <c r="D17" s="17"/>
    </row>
    <row r="18" spans="1:4" ht="15.75" thickBot="1" x14ac:dyDescent="0.3">
      <c r="A18" s="17"/>
      <c r="B18" s="17"/>
      <c r="C18" s="17"/>
      <c r="D18" s="17"/>
    </row>
    <row r="19" spans="1:4" x14ac:dyDescent="0.25">
      <c r="A19" s="1997" t="s">
        <v>619</v>
      </c>
      <c r="B19" s="1998"/>
      <c r="C19" s="1997" t="s">
        <v>620</v>
      </c>
      <c r="D19" s="1998"/>
    </row>
    <row r="20" spans="1:4" ht="15.75" thickBot="1" x14ac:dyDescent="0.3">
      <c r="A20" s="1999"/>
      <c r="B20" s="2000"/>
      <c r="C20" s="1999"/>
      <c r="D20" s="2000"/>
    </row>
    <row r="21" spans="1:4" x14ac:dyDescent="0.25">
      <c r="A21" s="1997" t="s">
        <v>621</v>
      </c>
      <c r="B21" s="2001"/>
      <c r="C21" s="2001"/>
      <c r="D21" s="2004" t="s">
        <v>622</v>
      </c>
    </row>
    <row r="22" spans="1:4" ht="15.75" thickBot="1" x14ac:dyDescent="0.3">
      <c r="A22" s="2002"/>
      <c r="B22" s="2003"/>
      <c r="C22" s="2003"/>
      <c r="D22" s="2005"/>
    </row>
    <row r="23" spans="1:4" ht="15.75" thickTop="1" x14ac:dyDescent="0.25">
      <c r="A23" s="2012" t="s">
        <v>659</v>
      </c>
      <c r="B23" s="2013"/>
      <c r="C23" s="2013"/>
      <c r="D23" s="2014"/>
    </row>
    <row r="24" spans="1:4" ht="15" customHeight="1" x14ac:dyDescent="0.25">
      <c r="A24" s="2018" t="s">
        <v>667</v>
      </c>
      <c r="B24" s="2019"/>
      <c r="C24" s="2019"/>
      <c r="D24" s="2020"/>
    </row>
    <row r="25" spans="1:4" x14ac:dyDescent="0.25">
      <c r="A25" s="2015" t="s">
        <v>668</v>
      </c>
      <c r="B25" s="2016"/>
      <c r="C25" s="2016"/>
      <c r="D25" s="2017"/>
    </row>
    <row r="26" spans="1:4" x14ac:dyDescent="0.25">
      <c r="A26" s="2015"/>
      <c r="B26" s="2016"/>
      <c r="C26" s="2016"/>
      <c r="D26" s="2017"/>
    </row>
    <row r="27" spans="1:4" x14ac:dyDescent="0.25">
      <c r="A27" s="2015" t="s">
        <v>669</v>
      </c>
      <c r="B27" s="2016"/>
      <c r="C27" s="2016"/>
      <c r="D27" s="2017"/>
    </row>
    <row r="28" spans="1:4" x14ac:dyDescent="0.25">
      <c r="A28" s="2015"/>
      <c r="B28" s="2016"/>
      <c r="C28" s="2016"/>
      <c r="D28" s="2017"/>
    </row>
    <row r="29" spans="1:4" x14ac:dyDescent="0.25">
      <c r="A29" s="2006" t="s">
        <v>670</v>
      </c>
      <c r="B29" s="2007"/>
      <c r="C29" s="2007"/>
      <c r="D29" s="2008"/>
    </row>
    <row r="30" spans="1:4" x14ac:dyDescent="0.25">
      <c r="A30" s="2006" t="s">
        <v>671</v>
      </c>
      <c r="B30" s="2007"/>
      <c r="C30" s="2007"/>
      <c r="D30" s="2008"/>
    </row>
    <row r="31" spans="1:4" x14ac:dyDescent="0.25">
      <c r="A31" s="2006" t="s">
        <v>672</v>
      </c>
      <c r="B31" s="2007"/>
      <c r="C31" s="2007"/>
      <c r="D31" s="2008"/>
    </row>
    <row r="32" spans="1:4" ht="15.75" thickBot="1" x14ac:dyDescent="0.3">
      <c r="A32" s="2009"/>
      <c r="B32" s="2010"/>
      <c r="C32" s="2010"/>
      <c r="D32" s="2011"/>
    </row>
  </sheetData>
  <mergeCells count="19">
    <mergeCell ref="A31:D32"/>
    <mergeCell ref="A23:D23"/>
    <mergeCell ref="A25:D26"/>
    <mergeCell ref="A27:D28"/>
    <mergeCell ref="A29:D29"/>
    <mergeCell ref="A30:D30"/>
    <mergeCell ref="A24:D24"/>
    <mergeCell ref="A11:B11"/>
    <mergeCell ref="A15:B15"/>
    <mergeCell ref="A19:B20"/>
    <mergeCell ref="C19:D20"/>
    <mergeCell ref="A21:C22"/>
    <mergeCell ref="D21:D22"/>
    <mergeCell ref="A9:D9"/>
    <mergeCell ref="A1:D1"/>
    <mergeCell ref="A2:D2"/>
    <mergeCell ref="A3:D3"/>
    <mergeCell ref="A5:D7"/>
    <mergeCell ref="A8:D8"/>
  </mergeCells>
  <printOptions horizontalCentered="1"/>
  <pageMargins left="0.98425196850393704" right="0.59055118110236227" top="0.78740157480314965" bottom="0.78740157480314965" header="0.31496062992125984" footer="0.31496062992125984"/>
  <pageSetup paperSize="9"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229"/>
  <sheetViews>
    <sheetView topLeftCell="A46" zoomScale="50" zoomScaleNormal="50" workbookViewId="0">
      <selection activeCell="H97" sqref="H97"/>
    </sheetView>
  </sheetViews>
  <sheetFormatPr defaultRowHeight="15" x14ac:dyDescent="0.25"/>
  <cols>
    <col min="1" max="1" width="5.140625" customWidth="1"/>
    <col min="2" max="2" width="63.42578125" bestFit="1" customWidth="1"/>
    <col min="3" max="3" width="6.5703125" bestFit="1" customWidth="1"/>
    <col min="4" max="4" width="25.42578125" bestFit="1" customWidth="1"/>
    <col min="5" max="5" width="30.5703125" bestFit="1" customWidth="1"/>
    <col min="6" max="6" width="4" bestFit="1" customWidth="1"/>
    <col min="7" max="7" width="25.5703125" bestFit="1" customWidth="1"/>
    <col min="8" max="8" width="107.28515625" bestFit="1" customWidth="1"/>
    <col min="12" max="12" width="6.140625" bestFit="1" customWidth="1"/>
  </cols>
  <sheetData>
    <row r="1" spans="1:15" x14ac:dyDescent="0.25">
      <c r="A1" s="2024" t="s">
        <v>456</v>
      </c>
      <c r="B1" s="2025"/>
      <c r="C1" s="2025"/>
      <c r="D1" s="2025"/>
      <c r="E1" s="2025"/>
      <c r="F1" s="2025"/>
      <c r="G1" s="2026"/>
    </row>
    <row r="2" spans="1:15" x14ac:dyDescent="0.25">
      <c r="A2" s="2027" t="s">
        <v>457</v>
      </c>
      <c r="B2" s="2028"/>
      <c r="C2" s="2028"/>
      <c r="D2" s="2028"/>
      <c r="E2" s="2028"/>
      <c r="F2" s="2028"/>
      <c r="G2" s="2029"/>
    </row>
    <row r="3" spans="1:15" ht="15.75" thickBot="1" x14ac:dyDescent="0.3">
      <c r="A3" s="2030"/>
      <c r="B3" s="2031"/>
      <c r="C3" s="2031"/>
      <c r="D3" s="2031"/>
      <c r="E3" s="2031"/>
      <c r="F3" s="2031"/>
      <c r="G3" s="2032"/>
    </row>
    <row r="4" spans="1:15" ht="15.75" thickBot="1" x14ac:dyDescent="0.3">
      <c r="A4" s="116"/>
      <c r="B4" s="117"/>
      <c r="C4" s="116"/>
      <c r="D4" s="118"/>
    </row>
    <row r="5" spans="1:15" x14ac:dyDescent="0.25">
      <c r="A5" s="1897" t="s">
        <v>831</v>
      </c>
      <c r="B5" s="1898"/>
      <c r="C5" s="1898"/>
      <c r="D5" s="1898"/>
      <c r="E5" s="1898"/>
      <c r="F5" s="1898"/>
      <c r="G5" s="1899"/>
    </row>
    <row r="6" spans="1:15" ht="15.75" thickBot="1" x14ac:dyDescent="0.3">
      <c r="A6" s="1900"/>
      <c r="B6" s="1901"/>
      <c r="C6" s="1901"/>
      <c r="D6" s="1901"/>
      <c r="E6" s="1901"/>
      <c r="F6" s="1901"/>
      <c r="G6" s="1902"/>
    </row>
    <row r="7" spans="1:15" ht="15.75" thickBot="1" x14ac:dyDescent="0.3">
      <c r="A7" s="116"/>
      <c r="B7" s="117"/>
      <c r="C7" s="118"/>
      <c r="D7" s="118"/>
    </row>
    <row r="8" spans="1:15" ht="15.75" thickBot="1" x14ac:dyDescent="0.3">
      <c r="A8" s="1903" t="s">
        <v>1097</v>
      </c>
      <c r="B8" s="1904"/>
      <c r="C8" s="1904"/>
      <c r="D8" s="1904"/>
      <c r="E8" s="1904"/>
      <c r="F8" s="1904"/>
      <c r="G8" s="1905"/>
    </row>
    <row r="9" spans="1:15" ht="15.75" thickBot="1" x14ac:dyDescent="0.3"/>
    <row r="10" spans="1:15" ht="15.75" thickBot="1" x14ac:dyDescent="0.3">
      <c r="A10" s="16"/>
      <c r="B10" s="165" t="s">
        <v>838</v>
      </c>
      <c r="C10" s="65" t="s">
        <v>950</v>
      </c>
      <c r="D10" s="94" t="s">
        <v>951</v>
      </c>
      <c r="E10" s="338" t="s">
        <v>949</v>
      </c>
      <c r="F10" s="166"/>
      <c r="G10" s="166"/>
      <c r="H10" s="346"/>
      <c r="I10" s="346"/>
      <c r="J10" s="346"/>
      <c r="K10" s="346"/>
      <c r="L10" s="344"/>
      <c r="M10" s="347"/>
      <c r="N10" s="347"/>
      <c r="O10" s="347"/>
    </row>
    <row r="11" spans="1:15" ht="15.75" thickBot="1" x14ac:dyDescent="0.3">
      <c r="A11" s="16"/>
      <c r="B11" s="1465" t="s">
        <v>468</v>
      </c>
      <c r="C11" s="1466"/>
      <c r="D11" s="1466"/>
      <c r="E11" s="1467"/>
      <c r="G11" s="167"/>
      <c r="H11" s="348"/>
      <c r="I11" s="348"/>
      <c r="J11" s="348"/>
      <c r="K11" s="348"/>
      <c r="L11" s="348"/>
      <c r="M11" s="348"/>
      <c r="N11" s="348"/>
      <c r="O11" s="348"/>
    </row>
    <row r="12" spans="1:15" x14ac:dyDescent="0.25">
      <c r="A12" s="16"/>
      <c r="B12" s="2054" t="s">
        <v>858</v>
      </c>
      <c r="C12" s="62" t="s">
        <v>953</v>
      </c>
      <c r="D12" s="67" t="s">
        <v>954</v>
      </c>
      <c r="E12" s="2051" t="s">
        <v>952</v>
      </c>
      <c r="G12" s="168"/>
      <c r="H12" s="349"/>
      <c r="I12" s="349"/>
      <c r="J12" s="349"/>
      <c r="K12" s="349"/>
      <c r="L12" s="345"/>
      <c r="M12" s="350"/>
      <c r="N12" s="350"/>
      <c r="O12" s="350"/>
    </row>
    <row r="13" spans="1:15" x14ac:dyDescent="0.25">
      <c r="A13" s="16"/>
      <c r="B13" s="2055"/>
      <c r="C13" s="63" t="s">
        <v>955</v>
      </c>
      <c r="D13" s="68" t="s">
        <v>956</v>
      </c>
      <c r="E13" s="2052"/>
      <c r="G13" s="14"/>
      <c r="H13" s="349"/>
      <c r="I13" s="349"/>
      <c r="J13" s="349"/>
      <c r="K13" s="349"/>
      <c r="L13" s="345"/>
      <c r="M13" s="350"/>
      <c r="N13" s="350"/>
      <c r="O13" s="350"/>
    </row>
    <row r="14" spans="1:15" x14ac:dyDescent="0.25">
      <c r="A14" s="16"/>
      <c r="B14" s="2055"/>
      <c r="C14" s="63" t="s">
        <v>957</v>
      </c>
      <c r="D14" s="68" t="s">
        <v>958</v>
      </c>
      <c r="E14" s="2052"/>
      <c r="G14" s="169"/>
      <c r="H14" s="349"/>
      <c r="I14" s="349"/>
      <c r="J14" s="349"/>
      <c r="K14" s="349"/>
      <c r="L14" s="345"/>
      <c r="M14" s="350"/>
      <c r="N14" s="350"/>
      <c r="O14" s="350"/>
    </row>
    <row r="15" spans="1:15" ht="15.75" thickBot="1" x14ac:dyDescent="0.3">
      <c r="A15" s="16"/>
      <c r="B15" s="2055"/>
      <c r="C15" s="170"/>
      <c r="D15" s="71" t="s">
        <v>959</v>
      </c>
      <c r="E15" s="2052"/>
      <c r="G15" s="169"/>
      <c r="H15" s="349"/>
      <c r="I15" s="349"/>
      <c r="J15" s="349"/>
      <c r="K15" s="349"/>
      <c r="L15" s="345"/>
      <c r="M15" s="350"/>
      <c r="N15" s="350"/>
      <c r="O15" s="350"/>
    </row>
    <row r="16" spans="1:15" x14ac:dyDescent="0.25">
      <c r="A16" s="16"/>
      <c r="B16" s="2054" t="s">
        <v>1345</v>
      </c>
      <c r="C16" s="62" t="s">
        <v>960</v>
      </c>
      <c r="D16" s="67" t="s">
        <v>961</v>
      </c>
      <c r="E16" s="2052"/>
      <c r="G16" s="93"/>
      <c r="H16" s="349"/>
      <c r="I16" s="349"/>
      <c r="J16" s="349"/>
      <c r="K16" s="349"/>
      <c r="L16" s="345"/>
      <c r="M16" s="350"/>
      <c r="N16" s="350"/>
      <c r="O16" s="350"/>
    </row>
    <row r="17" spans="1:15" x14ac:dyDescent="0.25">
      <c r="A17" s="16"/>
      <c r="B17" s="2055"/>
      <c r="C17" s="170"/>
      <c r="D17" s="68" t="s">
        <v>962</v>
      </c>
      <c r="E17" s="2052"/>
      <c r="G17" s="169"/>
      <c r="H17" s="349"/>
      <c r="I17" s="349"/>
      <c r="J17" s="349"/>
      <c r="K17" s="349"/>
      <c r="L17" s="345"/>
      <c r="M17" s="350"/>
      <c r="N17" s="350"/>
      <c r="O17" s="350"/>
    </row>
    <row r="18" spans="1:15" x14ac:dyDescent="0.25">
      <c r="A18" s="16"/>
      <c r="B18" s="2055"/>
      <c r="C18" s="170"/>
      <c r="D18" s="68" t="s">
        <v>963</v>
      </c>
      <c r="E18" s="2052"/>
      <c r="G18" s="169"/>
      <c r="H18" s="349"/>
      <c r="I18" s="349"/>
      <c r="J18" s="349"/>
      <c r="K18" s="349"/>
      <c r="L18" s="345"/>
      <c r="M18" s="350"/>
      <c r="N18" s="350"/>
      <c r="O18" s="350"/>
    </row>
    <row r="19" spans="1:15" ht="15.75" thickBot="1" x14ac:dyDescent="0.3">
      <c r="A19" s="16"/>
      <c r="B19" s="2056"/>
      <c r="C19" s="171"/>
      <c r="D19" s="70" t="s">
        <v>964</v>
      </c>
      <c r="E19" s="2052"/>
      <c r="G19" s="169"/>
      <c r="H19" s="349"/>
      <c r="I19" s="349"/>
      <c r="J19" s="349"/>
      <c r="K19" s="349"/>
      <c r="L19" s="345"/>
      <c r="M19" s="350"/>
      <c r="N19" s="350"/>
      <c r="O19" s="350"/>
    </row>
    <row r="20" spans="1:15" x14ac:dyDescent="0.25">
      <c r="A20" s="16"/>
      <c r="B20" s="2055" t="s">
        <v>910</v>
      </c>
      <c r="C20" s="97" t="s">
        <v>965</v>
      </c>
      <c r="D20" s="72" t="s">
        <v>966</v>
      </c>
      <c r="E20" s="2052"/>
      <c r="G20" s="169"/>
      <c r="H20" s="349"/>
      <c r="I20" s="349"/>
      <c r="J20" s="349"/>
      <c r="K20" s="349"/>
      <c r="L20" s="345"/>
      <c r="M20" s="350"/>
      <c r="N20" s="350"/>
      <c r="O20" s="350"/>
    </row>
    <row r="21" spans="1:15" x14ac:dyDescent="0.25">
      <c r="A21" s="16"/>
      <c r="B21" s="2055"/>
      <c r="C21" s="63" t="s">
        <v>967</v>
      </c>
      <c r="D21" s="68" t="s">
        <v>968</v>
      </c>
      <c r="E21" s="2052"/>
      <c r="G21" s="169"/>
      <c r="H21" s="349"/>
      <c r="I21" s="349"/>
      <c r="J21" s="349"/>
      <c r="K21" s="349"/>
      <c r="L21" s="345"/>
      <c r="M21" s="350"/>
      <c r="N21" s="350"/>
      <c r="O21" s="350"/>
    </row>
    <row r="22" spans="1:15" x14ac:dyDescent="0.25">
      <c r="A22" s="16"/>
      <c r="B22" s="2055"/>
      <c r="C22" s="170"/>
      <c r="D22" s="68" t="s">
        <v>969</v>
      </c>
      <c r="E22" s="2052"/>
      <c r="G22" s="169"/>
      <c r="H22" s="349"/>
      <c r="I22" s="349"/>
      <c r="J22" s="349"/>
      <c r="K22" s="349"/>
      <c r="L22" s="345"/>
      <c r="M22" s="350"/>
      <c r="N22" s="350"/>
      <c r="O22" s="350"/>
    </row>
    <row r="23" spans="1:15" x14ac:dyDescent="0.25">
      <c r="A23" s="16"/>
      <c r="B23" s="2055"/>
      <c r="C23" s="170"/>
      <c r="D23" s="68" t="s">
        <v>970</v>
      </c>
      <c r="E23" s="2052"/>
      <c r="G23" s="169"/>
      <c r="H23" s="349"/>
      <c r="I23" s="349"/>
      <c r="J23" s="349"/>
      <c r="K23" s="349"/>
      <c r="L23" s="345"/>
      <c r="M23" s="350"/>
      <c r="N23" s="350"/>
      <c r="O23" s="350"/>
    </row>
    <row r="24" spans="1:15" ht="15.75" thickBot="1" x14ac:dyDescent="0.3">
      <c r="A24" s="16"/>
      <c r="B24" s="2055"/>
      <c r="C24" s="170"/>
      <c r="D24" s="172" t="s">
        <v>971</v>
      </c>
      <c r="E24" s="2053"/>
      <c r="G24" s="169"/>
      <c r="H24" s="349"/>
      <c r="I24" s="349"/>
      <c r="J24" s="349"/>
      <c r="K24" s="349"/>
      <c r="L24" s="345"/>
      <c r="M24" s="350"/>
      <c r="N24" s="350"/>
      <c r="O24" s="350"/>
    </row>
    <row r="25" spans="1:15" ht="15.75" thickBot="1" x14ac:dyDescent="0.3">
      <c r="A25" s="16"/>
      <c r="B25" s="1465" t="s">
        <v>483</v>
      </c>
      <c r="C25" s="1466"/>
      <c r="D25" s="1466"/>
      <c r="E25" s="1467"/>
      <c r="G25" s="169"/>
      <c r="H25" s="348"/>
      <c r="I25" s="348"/>
      <c r="J25" s="348"/>
      <c r="K25" s="348"/>
      <c r="L25" s="348"/>
      <c r="M25" s="348"/>
      <c r="N25" s="348"/>
      <c r="O25" s="348"/>
    </row>
    <row r="26" spans="1:15" x14ac:dyDescent="0.25">
      <c r="A26" s="16"/>
      <c r="B26" s="101" t="s">
        <v>972</v>
      </c>
      <c r="C26" s="173" t="s">
        <v>973</v>
      </c>
      <c r="D26" s="62" t="s">
        <v>974</v>
      </c>
      <c r="E26" s="2051" t="s">
        <v>952</v>
      </c>
      <c r="G26" s="169"/>
      <c r="H26" s="349"/>
      <c r="I26" s="349"/>
      <c r="J26" s="349"/>
      <c r="K26" s="349"/>
      <c r="L26" s="345"/>
      <c r="M26" s="350"/>
      <c r="N26" s="350"/>
      <c r="O26" s="350"/>
    </row>
    <row r="27" spans="1:15" x14ac:dyDescent="0.25">
      <c r="A27" s="16"/>
      <c r="B27" s="2036" t="s">
        <v>844</v>
      </c>
      <c r="C27" s="174" t="s">
        <v>975</v>
      </c>
      <c r="D27" s="63" t="s">
        <v>976</v>
      </c>
      <c r="E27" s="2052"/>
      <c r="G27" s="169"/>
      <c r="H27" s="349"/>
      <c r="I27" s="349"/>
      <c r="J27" s="349"/>
      <c r="K27" s="349"/>
      <c r="L27" s="345"/>
      <c r="M27" s="350"/>
      <c r="N27" s="350"/>
      <c r="O27" s="350"/>
    </row>
    <row r="28" spans="1:15" x14ac:dyDescent="0.25">
      <c r="A28" s="16"/>
      <c r="B28" s="2036"/>
      <c r="C28" s="174" t="s">
        <v>977</v>
      </c>
      <c r="D28" s="63" t="s">
        <v>978</v>
      </c>
      <c r="E28" s="2052"/>
      <c r="G28" s="169"/>
      <c r="H28" s="349"/>
      <c r="I28" s="349"/>
      <c r="J28" s="349"/>
      <c r="K28" s="349"/>
      <c r="L28" s="345"/>
      <c r="M28" s="350"/>
      <c r="N28" s="350"/>
      <c r="O28" s="350"/>
    </row>
    <row r="29" spans="1:15" x14ac:dyDescent="0.25">
      <c r="A29" s="16"/>
      <c r="B29" s="2036"/>
      <c r="C29" s="174"/>
      <c r="D29" s="63" t="s">
        <v>979</v>
      </c>
      <c r="E29" s="2052"/>
      <c r="G29" s="169"/>
      <c r="H29" s="349"/>
      <c r="I29" s="349"/>
      <c r="J29" s="349"/>
      <c r="K29" s="349"/>
      <c r="L29" s="345"/>
      <c r="M29" s="350"/>
      <c r="N29" s="350"/>
      <c r="O29" s="350"/>
    </row>
    <row r="30" spans="1:15" x14ac:dyDescent="0.25">
      <c r="A30" s="16"/>
      <c r="B30" s="2036"/>
      <c r="C30" s="174"/>
      <c r="D30" s="63" t="s">
        <v>980</v>
      </c>
      <c r="E30" s="2052"/>
      <c r="G30" s="169"/>
      <c r="H30" s="349"/>
      <c r="I30" s="349"/>
      <c r="J30" s="349"/>
      <c r="K30" s="349"/>
      <c r="L30" s="345"/>
      <c r="M30" s="350"/>
      <c r="N30" s="350"/>
      <c r="O30" s="350"/>
    </row>
    <row r="31" spans="1:15" ht="15.75" thickBot="1" x14ac:dyDescent="0.3">
      <c r="A31" s="16"/>
      <c r="B31" s="2036"/>
      <c r="C31" s="174"/>
      <c r="D31" s="63" t="s">
        <v>981</v>
      </c>
      <c r="E31" s="2053"/>
      <c r="G31" s="169"/>
      <c r="H31" s="349"/>
      <c r="I31" s="349"/>
      <c r="J31" s="349"/>
      <c r="K31" s="349"/>
      <c r="L31" s="345"/>
      <c r="M31" s="350"/>
      <c r="N31" s="350"/>
      <c r="O31" s="350"/>
    </row>
    <row r="32" spans="1:15" x14ac:dyDescent="0.25">
      <c r="A32" s="16"/>
      <c r="B32" s="2036" t="s">
        <v>899</v>
      </c>
      <c r="C32" s="174"/>
      <c r="D32" s="63" t="s">
        <v>983</v>
      </c>
      <c r="E32" s="2051" t="s">
        <v>982</v>
      </c>
      <c r="G32" s="169"/>
      <c r="H32" s="349"/>
      <c r="I32" s="349"/>
      <c r="J32" s="349"/>
      <c r="K32" s="349"/>
      <c r="L32" s="345"/>
      <c r="M32" s="350"/>
      <c r="N32" s="350"/>
      <c r="O32" s="350"/>
    </row>
    <row r="33" spans="1:15" x14ac:dyDescent="0.25">
      <c r="A33" s="16"/>
      <c r="B33" s="2036"/>
      <c r="C33" s="174"/>
      <c r="D33" s="63" t="s">
        <v>984</v>
      </c>
      <c r="E33" s="2052"/>
      <c r="G33" s="169"/>
      <c r="H33" s="349"/>
      <c r="I33" s="349"/>
      <c r="J33" s="349"/>
      <c r="K33" s="349"/>
      <c r="L33" s="345"/>
      <c r="M33" s="350"/>
      <c r="N33" s="350"/>
      <c r="O33" s="350"/>
    </row>
    <row r="34" spans="1:15" x14ac:dyDescent="0.25">
      <c r="A34" s="16"/>
      <c r="B34" s="2036"/>
      <c r="C34" s="174"/>
      <c r="D34" s="63" t="s">
        <v>985</v>
      </c>
      <c r="E34" s="2052"/>
      <c r="F34" s="93"/>
      <c r="G34" s="169"/>
      <c r="H34" s="349"/>
      <c r="I34" s="349"/>
      <c r="J34" s="349"/>
      <c r="K34" s="349"/>
      <c r="L34" s="345"/>
      <c r="M34" s="350"/>
      <c r="N34" s="350"/>
      <c r="O34" s="350"/>
    </row>
    <row r="35" spans="1:15" x14ac:dyDescent="0.25">
      <c r="A35" s="16"/>
      <c r="B35" s="2036"/>
      <c r="C35" s="174"/>
      <c r="D35" s="63" t="s">
        <v>986</v>
      </c>
      <c r="E35" s="2052"/>
      <c r="F35" s="93"/>
      <c r="G35" s="169"/>
      <c r="H35" s="349"/>
      <c r="I35" s="349"/>
      <c r="J35" s="349"/>
      <c r="K35" s="349"/>
      <c r="L35" s="345"/>
      <c r="M35" s="350"/>
      <c r="N35" s="350"/>
      <c r="O35" s="350"/>
    </row>
    <row r="36" spans="1:15" x14ac:dyDescent="0.25">
      <c r="A36" s="16"/>
      <c r="B36" s="2036"/>
      <c r="C36" s="174"/>
      <c r="D36" s="175" t="s">
        <v>987</v>
      </c>
      <c r="E36" s="2052"/>
      <c r="F36" s="93"/>
      <c r="G36" s="169"/>
      <c r="H36" s="349"/>
      <c r="I36" s="349"/>
      <c r="J36" s="349"/>
      <c r="K36" s="349"/>
      <c r="L36" s="345"/>
      <c r="M36" s="350"/>
      <c r="N36" s="350"/>
      <c r="O36" s="350"/>
    </row>
    <row r="37" spans="1:15" x14ac:dyDescent="0.25">
      <c r="A37" s="16"/>
      <c r="B37" s="2036"/>
      <c r="C37" s="174"/>
      <c r="D37" s="63" t="s">
        <v>988</v>
      </c>
      <c r="E37" s="2052"/>
      <c r="F37" s="93"/>
      <c r="G37" s="169"/>
      <c r="H37" s="349"/>
      <c r="I37" s="349"/>
      <c r="J37" s="349"/>
      <c r="K37" s="349"/>
      <c r="L37" s="345"/>
      <c r="M37" s="350"/>
      <c r="N37" s="350"/>
      <c r="O37" s="350"/>
    </row>
    <row r="38" spans="1:15" x14ac:dyDescent="0.25">
      <c r="A38" s="16"/>
      <c r="B38" s="2036"/>
      <c r="C38" s="174"/>
      <c r="D38" s="63" t="s">
        <v>989</v>
      </c>
      <c r="E38" s="2052"/>
      <c r="F38" s="93"/>
      <c r="G38" s="169"/>
      <c r="H38" s="349"/>
      <c r="I38" s="349"/>
      <c r="J38" s="349"/>
      <c r="K38" s="349"/>
      <c r="L38" s="345"/>
      <c r="M38" s="350"/>
      <c r="N38" s="350"/>
      <c r="O38" s="350"/>
    </row>
    <row r="39" spans="1:15" x14ac:dyDescent="0.25">
      <c r="A39" s="16"/>
      <c r="B39" s="2036" t="s">
        <v>901</v>
      </c>
      <c r="C39" s="174"/>
      <c r="D39" s="63" t="s">
        <v>990</v>
      </c>
      <c r="E39" s="2052"/>
      <c r="F39" s="93"/>
      <c r="G39" s="169"/>
      <c r="H39" s="349"/>
      <c r="I39" s="349"/>
      <c r="J39" s="349"/>
      <c r="K39" s="349"/>
      <c r="L39" s="345"/>
      <c r="M39" s="350"/>
      <c r="N39" s="350"/>
      <c r="O39" s="350"/>
    </row>
    <row r="40" spans="1:15" x14ac:dyDescent="0.25">
      <c r="A40" s="16"/>
      <c r="B40" s="2036"/>
      <c r="C40" s="174"/>
      <c r="D40" s="63" t="s">
        <v>991</v>
      </c>
      <c r="E40" s="2052"/>
      <c r="F40" s="93"/>
      <c r="G40" s="169"/>
      <c r="H40" s="349"/>
      <c r="I40" s="349"/>
      <c r="J40" s="349"/>
      <c r="K40" s="349"/>
      <c r="L40" s="345"/>
      <c r="M40" s="350"/>
      <c r="N40" s="350"/>
      <c r="O40" s="350"/>
    </row>
    <row r="41" spans="1:15" x14ac:dyDescent="0.25">
      <c r="A41" s="16"/>
      <c r="B41" s="2036"/>
      <c r="C41" s="174"/>
      <c r="D41" s="63" t="s">
        <v>992</v>
      </c>
      <c r="E41" s="2052"/>
      <c r="F41" s="93"/>
      <c r="G41" s="169"/>
      <c r="H41" s="349"/>
      <c r="I41" s="349"/>
      <c r="J41" s="349"/>
      <c r="K41" s="349"/>
      <c r="L41" s="345"/>
      <c r="M41" s="350"/>
      <c r="N41" s="350"/>
      <c r="O41" s="350"/>
    </row>
    <row r="42" spans="1:15" ht="15.75" thickBot="1" x14ac:dyDescent="0.3">
      <c r="A42" s="16"/>
      <c r="B42" s="2037"/>
      <c r="C42" s="176"/>
      <c r="D42" s="64" t="s">
        <v>993</v>
      </c>
      <c r="E42" s="2053"/>
      <c r="F42" s="93"/>
      <c r="G42" s="169"/>
      <c r="H42" s="349"/>
      <c r="I42" s="349"/>
      <c r="J42" s="349"/>
      <c r="K42" s="349"/>
      <c r="L42" s="345"/>
      <c r="M42" s="350"/>
      <c r="N42" s="350"/>
      <c r="O42" s="350"/>
    </row>
    <row r="43" spans="1:15" x14ac:dyDescent="0.25">
      <c r="A43" s="16"/>
      <c r="B43" s="93"/>
      <c r="C43" s="16"/>
      <c r="D43" s="16"/>
      <c r="E43" s="16"/>
      <c r="F43" s="169"/>
      <c r="G43" s="169"/>
      <c r="H43" s="93"/>
      <c r="I43" s="14"/>
      <c r="J43" s="14"/>
      <c r="K43" s="14"/>
      <c r="L43" s="14"/>
      <c r="M43" s="14"/>
      <c r="N43" s="14"/>
    </row>
    <row r="44" spans="1:15" x14ac:dyDescent="0.25">
      <c r="A44" s="16"/>
      <c r="B44" s="93"/>
      <c r="C44" s="16"/>
      <c r="D44" s="16"/>
      <c r="E44" s="16"/>
      <c r="F44" s="169"/>
      <c r="G44" s="169"/>
      <c r="H44" s="93"/>
      <c r="I44" s="14"/>
      <c r="J44" s="14"/>
      <c r="K44" s="14"/>
      <c r="L44" s="14"/>
      <c r="M44" s="14"/>
      <c r="N44" s="14"/>
    </row>
    <row r="45" spans="1:15" x14ac:dyDescent="0.25">
      <c r="A45" s="16"/>
      <c r="B45" s="93"/>
      <c r="C45" s="16"/>
      <c r="D45" s="16"/>
      <c r="E45" s="16"/>
      <c r="F45" s="169"/>
      <c r="G45" s="169"/>
      <c r="H45" s="93"/>
      <c r="I45" s="14"/>
      <c r="J45" s="14"/>
      <c r="K45" s="14"/>
      <c r="L45" s="14"/>
      <c r="M45" s="14"/>
      <c r="N45" s="14"/>
    </row>
    <row r="46" spans="1:15" x14ac:dyDescent="0.25">
      <c r="A46" s="16"/>
      <c r="B46" s="93"/>
      <c r="C46" s="16"/>
      <c r="D46" s="16"/>
      <c r="E46" s="16"/>
      <c r="F46" s="169"/>
      <c r="G46" s="169"/>
      <c r="H46" s="93"/>
      <c r="I46" s="14"/>
      <c r="J46" s="14"/>
      <c r="K46" s="14"/>
      <c r="L46" s="14"/>
      <c r="M46" s="14"/>
      <c r="N46" s="14"/>
    </row>
    <row r="47" spans="1:15" x14ac:dyDescent="0.25">
      <c r="A47" s="16"/>
      <c r="B47" s="93"/>
      <c r="C47" s="16"/>
      <c r="D47" s="16"/>
      <c r="E47" s="16"/>
      <c r="F47" s="169"/>
      <c r="G47" s="169"/>
      <c r="H47" s="93"/>
      <c r="I47" s="14"/>
      <c r="J47" s="14"/>
      <c r="K47" s="14"/>
      <c r="L47" s="14"/>
      <c r="M47" s="14"/>
      <c r="N47" s="14"/>
    </row>
    <row r="48" spans="1:15" x14ac:dyDescent="0.25">
      <c r="A48" s="16"/>
      <c r="B48" s="93"/>
      <c r="C48" s="16"/>
      <c r="D48" s="16"/>
      <c r="E48" s="16"/>
      <c r="F48" s="169"/>
      <c r="G48" s="169"/>
      <c r="H48" s="93"/>
      <c r="I48" s="14"/>
      <c r="J48" s="14"/>
      <c r="K48" s="14"/>
      <c r="L48" s="14"/>
      <c r="M48" s="14"/>
      <c r="N48" s="14"/>
    </row>
    <row r="49" spans="1:14" ht="15.75" thickBot="1" x14ac:dyDescent="0.3">
      <c r="A49" s="14"/>
      <c r="B49" s="93"/>
      <c r="C49" s="14"/>
      <c r="D49" s="14"/>
      <c r="E49" s="16"/>
      <c r="F49" s="93"/>
      <c r="G49" s="93"/>
      <c r="H49" s="93"/>
      <c r="I49" s="14"/>
      <c r="J49" s="14"/>
      <c r="K49" s="14"/>
      <c r="L49" s="14"/>
      <c r="M49" s="14"/>
      <c r="N49" s="14"/>
    </row>
    <row r="50" spans="1:14" ht="15.75" thickBot="1" x14ac:dyDescent="0.3">
      <c r="A50" s="2038" t="s">
        <v>997</v>
      </c>
      <c r="B50" s="2039"/>
      <c r="C50" s="2039"/>
      <c r="D50" s="2039"/>
      <c r="E50" s="2039"/>
      <c r="F50" s="2039"/>
      <c r="G50" s="2040"/>
      <c r="H50" s="93"/>
      <c r="I50" s="14"/>
      <c r="J50" s="14"/>
      <c r="K50" s="14"/>
      <c r="L50" s="14"/>
      <c r="M50" s="14"/>
      <c r="N50" s="14"/>
    </row>
    <row r="51" spans="1:14" ht="15.75" thickBot="1" x14ac:dyDescent="0.3">
      <c r="A51" s="16"/>
      <c r="B51" s="93"/>
      <c r="C51" s="16"/>
      <c r="D51" s="16"/>
      <c r="E51" s="16"/>
      <c r="F51" s="169"/>
      <c r="G51" s="169"/>
      <c r="H51" s="93"/>
      <c r="I51" s="14"/>
      <c r="J51" s="14"/>
      <c r="K51" s="14"/>
      <c r="L51" s="14"/>
      <c r="M51" s="14"/>
      <c r="N51" s="14"/>
    </row>
    <row r="52" spans="1:14" ht="15.75" thickBot="1" x14ac:dyDescent="0.3">
      <c r="A52" s="59" t="s">
        <v>484</v>
      </c>
      <c r="B52" s="2041" t="s">
        <v>842</v>
      </c>
      <c r="C52" s="2041"/>
      <c r="D52" s="2041"/>
      <c r="E52" s="2041"/>
      <c r="F52" s="2041"/>
      <c r="G52" s="2042"/>
      <c r="H52" s="93"/>
      <c r="I52" s="14"/>
      <c r="J52" s="14"/>
      <c r="K52" s="14"/>
      <c r="L52" s="14"/>
      <c r="M52" s="14"/>
      <c r="N52" s="14"/>
    </row>
    <row r="53" spans="1:14" ht="25.5" x14ac:dyDescent="0.25">
      <c r="A53" s="177" t="s">
        <v>998</v>
      </c>
      <c r="B53" s="178" t="s">
        <v>843</v>
      </c>
      <c r="C53" s="179" t="s">
        <v>628</v>
      </c>
      <c r="D53" s="180" t="s">
        <v>844</v>
      </c>
      <c r="E53" s="179" t="s">
        <v>845</v>
      </c>
      <c r="F53" s="181">
        <v>1</v>
      </c>
      <c r="G53" s="182"/>
      <c r="H53" s="93"/>
      <c r="I53" s="14"/>
      <c r="J53" s="14"/>
      <c r="K53" s="14"/>
      <c r="L53" s="14"/>
      <c r="M53" s="14"/>
      <c r="N53" s="14"/>
    </row>
    <row r="54" spans="1:14" x14ac:dyDescent="0.25">
      <c r="A54" s="183" t="s">
        <v>998</v>
      </c>
      <c r="B54" s="184" t="s">
        <v>846</v>
      </c>
      <c r="C54" s="185" t="s">
        <v>674</v>
      </c>
      <c r="D54" s="186" t="s">
        <v>844</v>
      </c>
      <c r="E54" s="185" t="s">
        <v>845</v>
      </c>
      <c r="F54" s="187">
        <v>1</v>
      </c>
      <c r="G54" s="34"/>
      <c r="H54" s="93"/>
      <c r="I54" s="14"/>
      <c r="J54" s="14"/>
      <c r="K54" s="14"/>
      <c r="L54" s="14"/>
      <c r="M54" s="14"/>
      <c r="N54" s="14"/>
    </row>
    <row r="55" spans="1:14" ht="15.75" thickBot="1" x14ac:dyDescent="0.3">
      <c r="A55" s="188" t="s">
        <v>998</v>
      </c>
      <c r="B55" s="189" t="s">
        <v>847</v>
      </c>
      <c r="C55" s="190" t="s">
        <v>678</v>
      </c>
      <c r="D55" s="191" t="s">
        <v>844</v>
      </c>
      <c r="E55" s="190" t="s">
        <v>845</v>
      </c>
      <c r="F55" s="192">
        <v>1</v>
      </c>
      <c r="G55" s="193"/>
      <c r="H55" s="93"/>
      <c r="I55" s="14"/>
      <c r="J55" s="14"/>
      <c r="K55" s="14"/>
      <c r="L55" s="14"/>
      <c r="M55" s="14"/>
      <c r="N55" s="14"/>
    </row>
    <row r="56" spans="1:14" ht="15.75" thickBot="1" x14ac:dyDescent="0.3">
      <c r="A56" s="59" t="s">
        <v>485</v>
      </c>
      <c r="B56" s="2041" t="s">
        <v>848</v>
      </c>
      <c r="C56" s="2041"/>
      <c r="D56" s="2041"/>
      <c r="E56" s="2041"/>
      <c r="F56" s="2041"/>
      <c r="G56" s="2042"/>
      <c r="H56" s="93"/>
      <c r="I56" s="14"/>
      <c r="J56" s="14"/>
      <c r="K56" s="14"/>
      <c r="L56" s="14"/>
      <c r="M56" s="14"/>
      <c r="N56" s="14"/>
    </row>
    <row r="57" spans="1:14" ht="25.5" x14ac:dyDescent="0.25">
      <c r="A57" s="177" t="s">
        <v>998</v>
      </c>
      <c r="B57" s="178" t="s">
        <v>843</v>
      </c>
      <c r="C57" s="179" t="s">
        <v>630</v>
      </c>
      <c r="D57" s="180" t="s">
        <v>844</v>
      </c>
      <c r="E57" s="179" t="s">
        <v>845</v>
      </c>
      <c r="F57" s="181">
        <v>1</v>
      </c>
      <c r="G57" s="182"/>
      <c r="H57" s="93"/>
      <c r="I57" s="14"/>
      <c r="J57" s="14"/>
      <c r="K57" s="14"/>
      <c r="L57" s="14"/>
      <c r="M57" s="14"/>
      <c r="N57" s="14"/>
    </row>
    <row r="58" spans="1:14" ht="15.75" thickBot="1" x14ac:dyDescent="0.3">
      <c r="A58" s="188" t="s">
        <v>998</v>
      </c>
      <c r="B58" s="189" t="s">
        <v>847</v>
      </c>
      <c r="C58" s="190" t="s">
        <v>678</v>
      </c>
      <c r="D58" s="191" t="s">
        <v>844</v>
      </c>
      <c r="E58" s="190" t="s">
        <v>845</v>
      </c>
      <c r="F58" s="192">
        <v>2</v>
      </c>
      <c r="G58" s="193"/>
      <c r="H58" s="93"/>
      <c r="I58" s="14"/>
      <c r="J58" s="14"/>
      <c r="K58" s="14"/>
      <c r="L58" s="14"/>
      <c r="M58" s="14"/>
      <c r="N58" s="14"/>
    </row>
    <row r="59" spans="1:14" ht="15.75" thickBot="1" x14ac:dyDescent="0.3">
      <c r="A59" s="59" t="s">
        <v>486</v>
      </c>
      <c r="B59" s="2041" t="s">
        <v>849</v>
      </c>
      <c r="C59" s="2041"/>
      <c r="D59" s="2041"/>
      <c r="E59" s="2041"/>
      <c r="F59" s="2041"/>
      <c r="G59" s="2042"/>
      <c r="H59" s="93"/>
      <c r="I59" s="14"/>
      <c r="J59" s="14"/>
      <c r="K59" s="14"/>
      <c r="L59" s="14"/>
      <c r="M59" s="14"/>
      <c r="N59" s="14"/>
    </row>
    <row r="60" spans="1:14" ht="25.5" x14ac:dyDescent="0.25">
      <c r="A60" s="177" t="s">
        <v>998</v>
      </c>
      <c r="B60" s="178" t="s">
        <v>843</v>
      </c>
      <c r="C60" s="179" t="s">
        <v>630</v>
      </c>
      <c r="D60" s="180" t="s">
        <v>844</v>
      </c>
      <c r="E60" s="179" t="s">
        <v>845</v>
      </c>
      <c r="F60" s="181">
        <v>1</v>
      </c>
      <c r="G60" s="182"/>
      <c r="H60" s="93"/>
      <c r="I60" s="14"/>
      <c r="J60" s="14"/>
      <c r="K60" s="14"/>
      <c r="L60" s="14"/>
      <c r="M60" s="14"/>
      <c r="N60" s="14"/>
    </row>
    <row r="61" spans="1:14" ht="15.75" thickBot="1" x14ac:dyDescent="0.3">
      <c r="A61" s="188" t="s">
        <v>998</v>
      </c>
      <c r="B61" s="189" t="s">
        <v>847</v>
      </c>
      <c r="C61" s="190" t="s">
        <v>678</v>
      </c>
      <c r="D61" s="191" t="s">
        <v>844</v>
      </c>
      <c r="E61" s="190" t="s">
        <v>845</v>
      </c>
      <c r="F61" s="192">
        <v>2</v>
      </c>
      <c r="G61" s="193"/>
      <c r="H61" s="93"/>
      <c r="I61" s="14"/>
      <c r="J61" s="14"/>
      <c r="K61" s="14"/>
      <c r="L61" s="14"/>
      <c r="M61" s="14"/>
      <c r="N61" s="14"/>
    </row>
    <row r="62" spans="1:14" ht="15.75" thickBot="1" x14ac:dyDescent="0.3">
      <c r="A62" s="59" t="s">
        <v>512</v>
      </c>
      <c r="B62" s="2033" t="s">
        <v>850</v>
      </c>
      <c r="C62" s="2034"/>
      <c r="D62" s="2034"/>
      <c r="E62" s="2034"/>
      <c r="F62" s="2034"/>
      <c r="G62" s="2035"/>
      <c r="H62" s="93"/>
      <c r="I62" s="14"/>
      <c r="J62" s="14"/>
      <c r="K62" s="14"/>
      <c r="L62" s="14"/>
      <c r="M62" s="14"/>
      <c r="N62" s="14"/>
    </row>
    <row r="63" spans="1:14" x14ac:dyDescent="0.25">
      <c r="A63" s="177" t="s">
        <v>998</v>
      </c>
      <c r="B63" s="178" t="s">
        <v>851</v>
      </c>
      <c r="C63" s="179" t="s">
        <v>818</v>
      </c>
      <c r="D63" s="180" t="s">
        <v>844</v>
      </c>
      <c r="E63" s="179" t="s">
        <v>845</v>
      </c>
      <c r="F63" s="181">
        <v>1</v>
      </c>
      <c r="G63" s="182"/>
      <c r="H63" s="93"/>
      <c r="I63" s="14"/>
      <c r="J63" s="14"/>
      <c r="K63" s="14"/>
      <c r="L63" s="14"/>
      <c r="M63" s="14"/>
      <c r="N63" s="14"/>
    </row>
    <row r="64" spans="1:14" x14ac:dyDescent="0.25">
      <c r="A64" s="183" t="s">
        <v>998</v>
      </c>
      <c r="B64" s="184" t="s">
        <v>847</v>
      </c>
      <c r="C64" s="185" t="s">
        <v>678</v>
      </c>
      <c r="D64" s="186" t="s">
        <v>844</v>
      </c>
      <c r="E64" s="185" t="s">
        <v>845</v>
      </c>
      <c r="F64" s="187">
        <v>2</v>
      </c>
      <c r="G64" s="34"/>
      <c r="H64" s="93"/>
      <c r="I64" s="14"/>
      <c r="J64" s="14"/>
      <c r="K64" s="14"/>
      <c r="L64" s="14"/>
      <c r="M64" s="14"/>
      <c r="N64" s="14"/>
    </row>
    <row r="65" spans="1:14" x14ac:dyDescent="0.25">
      <c r="A65" s="183" t="s">
        <v>998</v>
      </c>
      <c r="B65" s="184" t="s">
        <v>852</v>
      </c>
      <c r="C65" s="185" t="s">
        <v>634</v>
      </c>
      <c r="D65" s="186" t="s">
        <v>844</v>
      </c>
      <c r="E65" s="185" t="s">
        <v>845</v>
      </c>
      <c r="F65" s="187">
        <v>1</v>
      </c>
      <c r="G65" s="34"/>
      <c r="H65" s="93"/>
      <c r="I65" s="14"/>
      <c r="J65" s="14"/>
      <c r="K65" s="14"/>
      <c r="L65" s="14"/>
      <c r="M65" s="14"/>
      <c r="N65" s="14"/>
    </row>
    <row r="66" spans="1:14" x14ac:dyDescent="0.25">
      <c r="A66" s="183" t="s">
        <v>998</v>
      </c>
      <c r="B66" s="184" t="s">
        <v>853</v>
      </c>
      <c r="C66" s="185" t="s">
        <v>813</v>
      </c>
      <c r="D66" s="186" t="s">
        <v>844</v>
      </c>
      <c r="E66" s="185" t="s">
        <v>845</v>
      </c>
      <c r="F66" s="187">
        <v>1</v>
      </c>
      <c r="G66" s="34"/>
      <c r="H66" s="93"/>
      <c r="I66" s="14"/>
      <c r="J66" s="14"/>
      <c r="K66" s="14"/>
      <c r="L66" s="14"/>
      <c r="M66" s="14"/>
      <c r="N66" s="14"/>
    </row>
    <row r="67" spans="1:14" x14ac:dyDescent="0.25">
      <c r="A67" s="183" t="s">
        <v>998</v>
      </c>
      <c r="B67" s="184" t="s">
        <v>854</v>
      </c>
      <c r="C67" s="185" t="s">
        <v>678</v>
      </c>
      <c r="D67" s="186" t="s">
        <v>844</v>
      </c>
      <c r="E67" s="185" t="s">
        <v>845</v>
      </c>
      <c r="F67" s="187">
        <v>9</v>
      </c>
      <c r="G67" s="34"/>
      <c r="H67" s="93"/>
      <c r="I67" s="14"/>
      <c r="J67" s="14"/>
      <c r="K67" s="14"/>
      <c r="L67" s="14"/>
      <c r="M67" s="14"/>
      <c r="N67" s="14"/>
    </row>
    <row r="68" spans="1:14" x14ac:dyDescent="0.25">
      <c r="A68" s="183" t="s">
        <v>998</v>
      </c>
      <c r="B68" s="184" t="s">
        <v>855</v>
      </c>
      <c r="C68" s="185" t="s">
        <v>674</v>
      </c>
      <c r="D68" s="186" t="s">
        <v>844</v>
      </c>
      <c r="E68" s="185" t="s">
        <v>845</v>
      </c>
      <c r="F68" s="187">
        <v>1</v>
      </c>
      <c r="G68" s="34"/>
      <c r="H68" s="93"/>
      <c r="I68" s="14"/>
      <c r="J68" s="14"/>
      <c r="K68" s="14"/>
      <c r="L68" s="14"/>
      <c r="M68" s="14"/>
      <c r="N68" s="14"/>
    </row>
    <row r="69" spans="1:14" x14ac:dyDescent="0.25">
      <c r="A69" s="183" t="s">
        <v>998</v>
      </c>
      <c r="B69" s="184" t="s">
        <v>856</v>
      </c>
      <c r="C69" s="185" t="s">
        <v>678</v>
      </c>
      <c r="D69" s="186" t="s">
        <v>844</v>
      </c>
      <c r="E69" s="185" t="s">
        <v>845</v>
      </c>
      <c r="F69" s="187">
        <v>2</v>
      </c>
      <c r="G69" s="34"/>
      <c r="H69" s="93"/>
      <c r="I69" s="14"/>
      <c r="J69" s="14"/>
      <c r="K69" s="14"/>
      <c r="L69" s="14"/>
      <c r="M69" s="14"/>
      <c r="N69" s="14"/>
    </row>
    <row r="70" spans="1:14" ht="15.75" thickBot="1" x14ac:dyDescent="0.3">
      <c r="A70" s="194" t="s">
        <v>998</v>
      </c>
      <c r="B70" s="195" t="s">
        <v>857</v>
      </c>
      <c r="C70" s="196" t="s">
        <v>680</v>
      </c>
      <c r="D70" s="197" t="s">
        <v>844</v>
      </c>
      <c r="E70" s="196" t="s">
        <v>845</v>
      </c>
      <c r="F70" s="198">
        <v>6</v>
      </c>
      <c r="G70" s="199"/>
      <c r="H70" s="93"/>
      <c r="I70" s="14"/>
      <c r="J70" s="14"/>
      <c r="K70" s="14"/>
      <c r="L70" s="14"/>
      <c r="M70" s="14"/>
      <c r="N70" s="14"/>
    </row>
    <row r="71" spans="1:14" ht="15.75" thickTop="1" x14ac:dyDescent="0.25">
      <c r="A71" s="200" t="s">
        <v>999</v>
      </c>
      <c r="B71" s="201" t="s">
        <v>855</v>
      </c>
      <c r="C71" s="202" t="s">
        <v>674</v>
      </c>
      <c r="D71" s="203" t="s">
        <v>858</v>
      </c>
      <c r="E71" s="202" t="s">
        <v>859</v>
      </c>
      <c r="F71" s="204">
        <v>1</v>
      </c>
      <c r="G71" s="205"/>
      <c r="H71" s="93"/>
      <c r="I71" s="14"/>
      <c r="J71" s="14"/>
      <c r="K71" s="14"/>
      <c r="L71" s="14"/>
      <c r="M71" s="14"/>
      <c r="N71" s="14"/>
    </row>
    <row r="72" spans="1:14" ht="15.75" thickBot="1" x14ac:dyDescent="0.3">
      <c r="A72" s="188" t="s">
        <v>999</v>
      </c>
      <c r="B72" s="189" t="s">
        <v>856</v>
      </c>
      <c r="C72" s="190" t="s">
        <v>678</v>
      </c>
      <c r="D72" s="191" t="s">
        <v>858</v>
      </c>
      <c r="E72" s="190" t="s">
        <v>859</v>
      </c>
      <c r="F72" s="192">
        <v>1</v>
      </c>
      <c r="G72" s="193"/>
      <c r="H72" s="93"/>
      <c r="I72" s="14"/>
      <c r="J72" s="14"/>
      <c r="K72" s="14"/>
      <c r="L72" s="14"/>
      <c r="M72" s="14"/>
      <c r="N72" s="14"/>
    </row>
    <row r="73" spans="1:14" ht="15.75" thickBot="1" x14ac:dyDescent="0.3">
      <c r="A73" s="59" t="s">
        <v>513</v>
      </c>
      <c r="B73" s="2033" t="s">
        <v>860</v>
      </c>
      <c r="C73" s="2034"/>
      <c r="D73" s="2034"/>
      <c r="E73" s="2034"/>
      <c r="F73" s="2034"/>
      <c r="G73" s="2035"/>
      <c r="H73" s="93"/>
      <c r="I73" s="14"/>
      <c r="J73" s="14"/>
      <c r="K73" s="14"/>
      <c r="L73" s="14"/>
      <c r="M73" s="14"/>
      <c r="N73" s="14"/>
    </row>
    <row r="74" spans="1:14" x14ac:dyDescent="0.25">
      <c r="A74" s="177" t="s">
        <v>998</v>
      </c>
      <c r="B74" s="178" t="s">
        <v>861</v>
      </c>
      <c r="C74" s="179" t="s">
        <v>630</v>
      </c>
      <c r="D74" s="180" t="s">
        <v>844</v>
      </c>
      <c r="E74" s="179" t="s">
        <v>845</v>
      </c>
      <c r="F74" s="181">
        <v>1</v>
      </c>
      <c r="G74" s="182"/>
      <c r="H74" s="93"/>
      <c r="I74" s="14"/>
      <c r="J74" s="14"/>
      <c r="K74" s="14"/>
      <c r="L74" s="14"/>
      <c r="M74" s="14"/>
      <c r="N74" s="14"/>
    </row>
    <row r="75" spans="1:14" x14ac:dyDescent="0.25">
      <c r="A75" s="183" t="s">
        <v>998</v>
      </c>
      <c r="B75" s="184" t="s">
        <v>862</v>
      </c>
      <c r="C75" s="185" t="s">
        <v>813</v>
      </c>
      <c r="D75" s="186" t="s">
        <v>844</v>
      </c>
      <c r="E75" s="185" t="s">
        <v>863</v>
      </c>
      <c r="F75" s="187">
        <v>4</v>
      </c>
      <c r="G75" s="34"/>
      <c r="H75" s="93"/>
      <c r="I75" s="14"/>
      <c r="J75" s="14"/>
      <c r="K75" s="14"/>
      <c r="L75" s="14"/>
      <c r="M75" s="14"/>
      <c r="N75" s="14"/>
    </row>
    <row r="76" spans="1:14" ht="15.75" thickBot="1" x14ac:dyDescent="0.3">
      <c r="A76" s="188" t="s">
        <v>998</v>
      </c>
      <c r="B76" s="189" t="s">
        <v>864</v>
      </c>
      <c r="C76" s="190" t="s">
        <v>630</v>
      </c>
      <c r="D76" s="191" t="s">
        <v>844</v>
      </c>
      <c r="E76" s="190" t="s">
        <v>845</v>
      </c>
      <c r="F76" s="192">
        <v>1</v>
      </c>
      <c r="G76" s="193"/>
      <c r="H76" s="93"/>
      <c r="I76" s="14"/>
      <c r="J76" s="14"/>
      <c r="K76" s="14"/>
      <c r="L76" s="14"/>
      <c r="M76" s="14"/>
      <c r="N76" s="14"/>
    </row>
    <row r="77" spans="1:14" ht="15.75" thickBot="1" x14ac:dyDescent="0.3">
      <c r="A77" s="59" t="s">
        <v>524</v>
      </c>
      <c r="B77" s="2033" t="s">
        <v>865</v>
      </c>
      <c r="C77" s="2034"/>
      <c r="D77" s="2034"/>
      <c r="E77" s="2034"/>
      <c r="F77" s="2034"/>
      <c r="G77" s="2035"/>
      <c r="H77" s="93"/>
      <c r="I77" s="14"/>
      <c r="J77" s="14"/>
      <c r="K77" s="14"/>
      <c r="L77" s="14"/>
      <c r="M77" s="14"/>
      <c r="N77" s="14"/>
    </row>
    <row r="78" spans="1:14" x14ac:dyDescent="0.25">
      <c r="A78" s="177" t="s">
        <v>998</v>
      </c>
      <c r="B78" s="178" t="s">
        <v>866</v>
      </c>
      <c r="C78" s="179" t="s">
        <v>630</v>
      </c>
      <c r="D78" s="180" t="s">
        <v>844</v>
      </c>
      <c r="E78" s="179" t="s">
        <v>867</v>
      </c>
      <c r="F78" s="181">
        <v>1</v>
      </c>
      <c r="G78" s="182"/>
      <c r="H78" s="93"/>
      <c r="I78" s="14"/>
      <c r="J78" s="14"/>
      <c r="K78" s="14"/>
      <c r="L78" s="14"/>
      <c r="M78" s="14"/>
      <c r="N78" s="14"/>
    </row>
    <row r="79" spans="1:14" x14ac:dyDescent="0.25">
      <c r="A79" s="183" t="s">
        <v>998</v>
      </c>
      <c r="B79" s="184" t="s">
        <v>868</v>
      </c>
      <c r="C79" s="185" t="s">
        <v>630</v>
      </c>
      <c r="D79" s="186" t="s">
        <v>844</v>
      </c>
      <c r="E79" s="185" t="s">
        <v>867</v>
      </c>
      <c r="F79" s="187">
        <v>1</v>
      </c>
      <c r="G79" s="34"/>
      <c r="H79" s="93"/>
      <c r="I79" s="14"/>
      <c r="J79" s="14"/>
      <c r="K79" s="14"/>
      <c r="L79" s="14"/>
      <c r="M79" s="14"/>
      <c r="N79" s="14"/>
    </row>
    <row r="80" spans="1:14" x14ac:dyDescent="0.25">
      <c r="A80" s="183" t="s">
        <v>998</v>
      </c>
      <c r="B80" s="184" t="s">
        <v>869</v>
      </c>
      <c r="C80" s="185" t="s">
        <v>635</v>
      </c>
      <c r="D80" s="186" t="s">
        <v>844</v>
      </c>
      <c r="E80" s="185" t="s">
        <v>867</v>
      </c>
      <c r="F80" s="187">
        <v>2</v>
      </c>
      <c r="G80" s="34"/>
      <c r="H80" s="93"/>
      <c r="I80" s="14"/>
      <c r="J80" s="14"/>
      <c r="K80" s="14"/>
      <c r="L80" s="14"/>
      <c r="M80" s="14"/>
      <c r="N80" s="14"/>
    </row>
    <row r="81" spans="1:14" x14ac:dyDescent="0.25">
      <c r="A81" s="183" t="s">
        <v>998</v>
      </c>
      <c r="B81" s="184" t="s">
        <v>870</v>
      </c>
      <c r="C81" s="185" t="s">
        <v>630</v>
      </c>
      <c r="D81" s="186" t="s">
        <v>844</v>
      </c>
      <c r="E81" s="185" t="s">
        <v>867</v>
      </c>
      <c r="F81" s="187">
        <v>1</v>
      </c>
      <c r="G81" s="34"/>
      <c r="H81" s="93"/>
      <c r="I81" s="14"/>
      <c r="J81" s="14"/>
      <c r="K81" s="14"/>
      <c r="L81" s="14"/>
      <c r="M81" s="14"/>
      <c r="N81" s="14"/>
    </row>
    <row r="82" spans="1:14" ht="15.75" thickBot="1" x14ac:dyDescent="0.3">
      <c r="A82" s="188" t="s">
        <v>998</v>
      </c>
      <c r="B82" s="189" t="s">
        <v>871</v>
      </c>
      <c r="C82" s="190" t="s">
        <v>635</v>
      </c>
      <c r="D82" s="191" t="s">
        <v>844</v>
      </c>
      <c r="E82" s="190" t="s">
        <v>867</v>
      </c>
      <c r="F82" s="192">
        <v>1</v>
      </c>
      <c r="G82" s="193"/>
      <c r="H82" s="93"/>
      <c r="I82" s="14"/>
      <c r="J82" s="14"/>
      <c r="K82" s="14"/>
      <c r="L82" s="14"/>
      <c r="M82" s="14"/>
      <c r="N82" s="14"/>
    </row>
    <row r="83" spans="1:14" ht="15.75" thickBot="1" x14ac:dyDescent="0.3">
      <c r="A83" s="59" t="s">
        <v>527</v>
      </c>
      <c r="B83" s="2033" t="s">
        <v>872</v>
      </c>
      <c r="C83" s="2034"/>
      <c r="D83" s="2034"/>
      <c r="E83" s="2034"/>
      <c r="F83" s="2034"/>
      <c r="G83" s="2035"/>
      <c r="H83" s="93"/>
      <c r="I83" s="14"/>
      <c r="J83" s="14"/>
      <c r="K83" s="14"/>
      <c r="L83" s="14"/>
      <c r="M83" s="14"/>
      <c r="N83" s="14"/>
    </row>
    <row r="84" spans="1:14" ht="25.5" x14ac:dyDescent="0.25">
      <c r="A84" s="177" t="s">
        <v>998</v>
      </c>
      <c r="B84" s="178" t="s">
        <v>873</v>
      </c>
      <c r="C84" s="179" t="s">
        <v>630</v>
      </c>
      <c r="D84" s="180" t="s">
        <v>844</v>
      </c>
      <c r="E84" s="179" t="s">
        <v>867</v>
      </c>
      <c r="F84" s="181">
        <v>1</v>
      </c>
      <c r="G84" s="206"/>
      <c r="H84" s="93"/>
      <c r="I84" s="14"/>
      <c r="J84" s="14"/>
      <c r="K84" s="14"/>
      <c r="L84" s="14"/>
      <c r="M84" s="14"/>
      <c r="N84" s="14"/>
    </row>
    <row r="85" spans="1:14" ht="25.5" x14ac:dyDescent="0.25">
      <c r="A85" s="183" t="s">
        <v>998</v>
      </c>
      <c r="B85" s="184" t="s">
        <v>874</v>
      </c>
      <c r="C85" s="185" t="s">
        <v>630</v>
      </c>
      <c r="D85" s="186" t="s">
        <v>844</v>
      </c>
      <c r="E85" s="185" t="s">
        <v>867</v>
      </c>
      <c r="F85" s="187">
        <v>1</v>
      </c>
      <c r="G85" s="207"/>
      <c r="H85" s="93"/>
      <c r="I85" s="14"/>
      <c r="J85" s="14"/>
      <c r="K85" s="14"/>
      <c r="L85" s="14"/>
      <c r="M85" s="14"/>
      <c r="N85" s="14"/>
    </row>
    <row r="86" spans="1:14" ht="25.5" x14ac:dyDescent="0.25">
      <c r="A86" s="183" t="s">
        <v>998</v>
      </c>
      <c r="B86" s="184" t="s">
        <v>875</v>
      </c>
      <c r="C86" s="185" t="s">
        <v>630</v>
      </c>
      <c r="D86" s="186" t="s">
        <v>844</v>
      </c>
      <c r="E86" s="185" t="s">
        <v>867</v>
      </c>
      <c r="F86" s="187">
        <v>1</v>
      </c>
      <c r="G86" s="207"/>
      <c r="H86" s="93"/>
      <c r="I86" s="14"/>
      <c r="J86" s="14"/>
      <c r="K86" s="14"/>
      <c r="L86" s="14"/>
      <c r="M86" s="14"/>
      <c r="N86" s="14"/>
    </row>
    <row r="87" spans="1:14" x14ac:dyDescent="0.25">
      <c r="A87" s="183" t="s">
        <v>998</v>
      </c>
      <c r="B87" s="184" t="s">
        <v>871</v>
      </c>
      <c r="C87" s="185" t="s">
        <v>635</v>
      </c>
      <c r="D87" s="186" t="s">
        <v>844</v>
      </c>
      <c r="E87" s="185" t="s">
        <v>867</v>
      </c>
      <c r="F87" s="187">
        <v>2</v>
      </c>
      <c r="G87" s="207"/>
      <c r="H87" s="93"/>
      <c r="I87" s="14"/>
      <c r="J87" s="14"/>
      <c r="K87" s="14"/>
      <c r="L87" s="14"/>
      <c r="M87" s="14"/>
      <c r="N87" s="14"/>
    </row>
    <row r="88" spans="1:14" x14ac:dyDescent="0.25">
      <c r="A88" s="183" t="s">
        <v>998</v>
      </c>
      <c r="B88" s="184" t="s">
        <v>876</v>
      </c>
      <c r="C88" s="185" t="s">
        <v>630</v>
      </c>
      <c r="D88" s="186" t="s">
        <v>844</v>
      </c>
      <c r="E88" s="185" t="s">
        <v>867</v>
      </c>
      <c r="F88" s="187">
        <v>2</v>
      </c>
      <c r="G88" s="207"/>
      <c r="H88" s="93"/>
      <c r="I88" s="14"/>
      <c r="J88" s="14"/>
      <c r="K88" s="14"/>
      <c r="L88" s="14"/>
      <c r="M88" s="14"/>
      <c r="N88" s="14"/>
    </row>
    <row r="89" spans="1:14" x14ac:dyDescent="0.25">
      <c r="A89" s="183" t="s">
        <v>998</v>
      </c>
      <c r="B89" s="184" t="s">
        <v>877</v>
      </c>
      <c r="C89" s="185" t="s">
        <v>635</v>
      </c>
      <c r="D89" s="186" t="s">
        <v>844</v>
      </c>
      <c r="E89" s="185" t="s">
        <v>867</v>
      </c>
      <c r="F89" s="187">
        <v>2</v>
      </c>
      <c r="G89" s="207"/>
      <c r="H89" s="93"/>
      <c r="I89" s="14"/>
      <c r="J89" s="14"/>
      <c r="K89" s="14"/>
      <c r="L89" s="14"/>
      <c r="M89" s="14"/>
      <c r="N89" s="14"/>
    </row>
    <row r="90" spans="1:14" x14ac:dyDescent="0.25">
      <c r="A90" s="183" t="s">
        <v>998</v>
      </c>
      <c r="B90" s="184" t="s">
        <v>878</v>
      </c>
      <c r="C90" s="185" t="s">
        <v>630</v>
      </c>
      <c r="D90" s="186" t="s">
        <v>844</v>
      </c>
      <c r="E90" s="185" t="s">
        <v>867</v>
      </c>
      <c r="F90" s="187">
        <v>2</v>
      </c>
      <c r="G90" s="207"/>
      <c r="H90" s="93"/>
      <c r="I90" s="14"/>
      <c r="J90" s="14"/>
      <c r="K90" s="14"/>
      <c r="L90" s="14"/>
      <c r="M90" s="14"/>
      <c r="N90" s="14"/>
    </row>
    <row r="91" spans="1:14" x14ac:dyDescent="0.25">
      <c r="A91" s="183" t="s">
        <v>998</v>
      </c>
      <c r="B91" s="184" t="s">
        <v>869</v>
      </c>
      <c r="C91" s="185" t="s">
        <v>635</v>
      </c>
      <c r="D91" s="186" t="s">
        <v>844</v>
      </c>
      <c r="E91" s="185" t="s">
        <v>867</v>
      </c>
      <c r="F91" s="187">
        <v>2</v>
      </c>
      <c r="G91" s="207"/>
      <c r="H91" s="93"/>
      <c r="I91" s="14"/>
      <c r="J91" s="14"/>
      <c r="K91" s="14"/>
      <c r="L91" s="14"/>
      <c r="M91" s="14"/>
      <c r="N91" s="14"/>
    </row>
    <row r="92" spans="1:14" x14ac:dyDescent="0.25">
      <c r="A92" s="183" t="s">
        <v>998</v>
      </c>
      <c r="B92" s="184" t="s">
        <v>879</v>
      </c>
      <c r="C92" s="185" t="s">
        <v>630</v>
      </c>
      <c r="D92" s="186" t="s">
        <v>844</v>
      </c>
      <c r="E92" s="185" t="s">
        <v>867</v>
      </c>
      <c r="F92" s="187">
        <v>1</v>
      </c>
      <c r="G92" s="207"/>
      <c r="H92" s="93"/>
      <c r="I92" s="14"/>
      <c r="J92" s="14"/>
      <c r="K92" s="14"/>
      <c r="L92" s="14"/>
      <c r="M92" s="14"/>
      <c r="N92" s="14"/>
    </row>
    <row r="93" spans="1:14" x14ac:dyDescent="0.25">
      <c r="A93" s="183" t="s">
        <v>998</v>
      </c>
      <c r="B93" s="184" t="s">
        <v>880</v>
      </c>
      <c r="C93" s="185" t="s">
        <v>635</v>
      </c>
      <c r="D93" s="186" t="s">
        <v>844</v>
      </c>
      <c r="E93" s="185" t="s">
        <v>867</v>
      </c>
      <c r="F93" s="187">
        <v>1</v>
      </c>
      <c r="G93" s="207"/>
      <c r="H93" s="93"/>
      <c r="I93" s="14"/>
      <c r="J93" s="14"/>
      <c r="K93" s="14"/>
      <c r="L93" s="14"/>
      <c r="M93" s="14"/>
      <c r="N93" s="14"/>
    </row>
    <row r="94" spans="1:14" x14ac:dyDescent="0.25">
      <c r="A94" s="183" t="s">
        <v>998</v>
      </c>
      <c r="B94" s="184" t="s">
        <v>881</v>
      </c>
      <c r="C94" s="185" t="s">
        <v>630</v>
      </c>
      <c r="D94" s="186" t="s">
        <v>844</v>
      </c>
      <c r="E94" s="185" t="s">
        <v>867</v>
      </c>
      <c r="F94" s="187">
        <v>1</v>
      </c>
      <c r="G94" s="207"/>
      <c r="H94" s="93"/>
      <c r="I94" s="14"/>
      <c r="J94" s="14"/>
      <c r="K94" s="14"/>
      <c r="L94" s="14"/>
      <c r="M94" s="14"/>
      <c r="N94" s="14"/>
    </row>
    <row r="95" spans="1:14" ht="25.5" x14ac:dyDescent="0.25">
      <c r="A95" s="183" t="s">
        <v>998</v>
      </c>
      <c r="B95" s="184" t="s">
        <v>882</v>
      </c>
      <c r="C95" s="185" t="s">
        <v>632</v>
      </c>
      <c r="D95" s="186" t="s">
        <v>844</v>
      </c>
      <c r="E95" s="185" t="s">
        <v>863</v>
      </c>
      <c r="F95" s="187">
        <v>2</v>
      </c>
      <c r="G95" s="207"/>
      <c r="H95" s="93"/>
      <c r="I95" s="14"/>
      <c r="J95" s="14"/>
      <c r="K95" s="14"/>
      <c r="L95" s="14"/>
      <c r="M95" s="14"/>
      <c r="N95" s="14"/>
    </row>
    <row r="96" spans="1:14" ht="25.5" x14ac:dyDescent="0.25">
      <c r="A96" s="183" t="s">
        <v>998</v>
      </c>
      <c r="B96" s="184" t="s">
        <v>883</v>
      </c>
      <c r="C96" s="185" t="s">
        <v>632</v>
      </c>
      <c r="D96" s="186" t="s">
        <v>844</v>
      </c>
      <c r="E96" s="185" t="s">
        <v>863</v>
      </c>
      <c r="F96" s="187">
        <v>1</v>
      </c>
      <c r="G96" s="207"/>
      <c r="H96" s="93"/>
      <c r="I96" s="14"/>
      <c r="J96" s="14"/>
      <c r="K96" s="14"/>
      <c r="L96" s="14"/>
      <c r="M96" s="14"/>
      <c r="N96" s="14"/>
    </row>
    <row r="97" spans="1:14" ht="25.5" x14ac:dyDescent="0.25">
      <c r="A97" s="183" t="s">
        <v>998</v>
      </c>
      <c r="B97" s="184" t="s">
        <v>884</v>
      </c>
      <c r="C97" s="185" t="s">
        <v>632</v>
      </c>
      <c r="D97" s="186" t="s">
        <v>844</v>
      </c>
      <c r="E97" s="185" t="s">
        <v>863</v>
      </c>
      <c r="F97" s="187">
        <v>1</v>
      </c>
      <c r="G97" s="207"/>
      <c r="H97" s="93"/>
      <c r="I97" s="14"/>
      <c r="J97" s="14"/>
      <c r="K97" s="14"/>
      <c r="L97" s="14"/>
      <c r="M97" s="14"/>
      <c r="N97" s="14"/>
    </row>
    <row r="98" spans="1:14" x14ac:dyDescent="0.25">
      <c r="A98" s="183" t="s">
        <v>998</v>
      </c>
      <c r="B98" s="184" t="s">
        <v>885</v>
      </c>
      <c r="C98" s="185" t="s">
        <v>632</v>
      </c>
      <c r="D98" s="186" t="s">
        <v>844</v>
      </c>
      <c r="E98" s="185" t="s">
        <v>863</v>
      </c>
      <c r="F98" s="187">
        <v>4</v>
      </c>
      <c r="G98" s="207"/>
      <c r="H98" s="93"/>
      <c r="I98" s="14"/>
      <c r="J98" s="14"/>
      <c r="K98" s="14"/>
      <c r="L98" s="14"/>
      <c r="M98" s="14"/>
      <c r="N98" s="14"/>
    </row>
    <row r="99" spans="1:14" x14ac:dyDescent="0.25">
      <c r="A99" s="183" t="s">
        <v>998</v>
      </c>
      <c r="B99" s="184" t="s">
        <v>886</v>
      </c>
      <c r="C99" s="185" t="s">
        <v>632</v>
      </c>
      <c r="D99" s="186" t="s">
        <v>844</v>
      </c>
      <c r="E99" s="185" t="s">
        <v>863</v>
      </c>
      <c r="F99" s="187">
        <v>4</v>
      </c>
      <c r="G99" s="207"/>
      <c r="H99" s="93"/>
      <c r="I99" s="14"/>
      <c r="J99" s="14"/>
      <c r="K99" s="14"/>
      <c r="L99" s="14"/>
      <c r="M99" s="14"/>
      <c r="N99" s="14"/>
    </row>
    <row r="100" spans="1:14" ht="39" thickBot="1" x14ac:dyDescent="0.3">
      <c r="A100" s="208" t="s">
        <v>998</v>
      </c>
      <c r="B100" s="209" t="s">
        <v>887</v>
      </c>
      <c r="C100" s="210" t="s">
        <v>630</v>
      </c>
      <c r="D100" s="211" t="s">
        <v>844</v>
      </c>
      <c r="E100" s="210" t="s">
        <v>867</v>
      </c>
      <c r="F100" s="212">
        <v>2</v>
      </c>
      <c r="G100" s="213" t="s">
        <v>888</v>
      </c>
      <c r="H100" s="93"/>
      <c r="I100" s="14"/>
      <c r="J100" s="14"/>
      <c r="K100" s="14"/>
      <c r="L100" s="14"/>
      <c r="M100" s="14"/>
      <c r="N100" s="14"/>
    </row>
    <row r="101" spans="1:14" ht="15.75" thickBot="1" x14ac:dyDescent="0.3">
      <c r="A101" s="60" t="s">
        <v>641</v>
      </c>
      <c r="B101" s="2046" t="s">
        <v>889</v>
      </c>
      <c r="C101" s="2041"/>
      <c r="D101" s="2041"/>
      <c r="E101" s="2041"/>
      <c r="F101" s="2041"/>
      <c r="G101" s="2042"/>
      <c r="H101" s="93"/>
      <c r="I101" s="14"/>
      <c r="J101" s="14"/>
      <c r="K101" s="14"/>
      <c r="L101" s="14"/>
      <c r="M101" s="14"/>
      <c r="N101" s="14"/>
    </row>
    <row r="102" spans="1:14" x14ac:dyDescent="0.25">
      <c r="A102" s="81" t="s">
        <v>998</v>
      </c>
      <c r="B102" s="214" t="s">
        <v>890</v>
      </c>
      <c r="C102" s="215" t="s">
        <v>634</v>
      </c>
      <c r="D102" s="179" t="s">
        <v>891</v>
      </c>
      <c r="E102" s="99" t="s">
        <v>892</v>
      </c>
      <c r="F102" s="216">
        <v>4</v>
      </c>
      <c r="G102" s="182"/>
      <c r="H102" s="93"/>
      <c r="I102" s="14"/>
      <c r="J102" s="14"/>
      <c r="K102" s="14"/>
      <c r="L102" s="14"/>
      <c r="M102" s="14"/>
      <c r="N102" s="14"/>
    </row>
    <row r="103" spans="1:14" x14ac:dyDescent="0.25">
      <c r="A103" s="82" t="s">
        <v>998</v>
      </c>
      <c r="B103" s="158" t="s">
        <v>893</v>
      </c>
      <c r="C103" s="217" t="s">
        <v>813</v>
      </c>
      <c r="D103" s="185" t="s">
        <v>891</v>
      </c>
      <c r="E103" s="98" t="s">
        <v>892</v>
      </c>
      <c r="F103" s="218">
        <v>4</v>
      </c>
      <c r="G103" s="34"/>
      <c r="H103" s="93"/>
      <c r="I103" s="14"/>
      <c r="J103" s="14"/>
      <c r="K103" s="14"/>
      <c r="L103" s="14"/>
      <c r="M103" s="14"/>
      <c r="N103" s="14"/>
    </row>
    <row r="104" spans="1:14" x14ac:dyDescent="0.25">
      <c r="A104" s="82" t="s">
        <v>998</v>
      </c>
      <c r="B104" s="158" t="s">
        <v>894</v>
      </c>
      <c r="C104" s="217" t="s">
        <v>634</v>
      </c>
      <c r="D104" s="185" t="s">
        <v>891</v>
      </c>
      <c r="E104" s="98" t="s">
        <v>892</v>
      </c>
      <c r="F104" s="218">
        <v>4</v>
      </c>
      <c r="G104" s="34"/>
      <c r="H104" s="93"/>
      <c r="I104" s="14"/>
      <c r="J104" s="14"/>
      <c r="K104" s="14"/>
      <c r="L104" s="14"/>
      <c r="M104" s="14"/>
      <c r="N104" s="14"/>
    </row>
    <row r="105" spans="1:14" x14ac:dyDescent="0.25">
      <c r="A105" s="82" t="s">
        <v>998</v>
      </c>
      <c r="B105" s="158" t="s">
        <v>895</v>
      </c>
      <c r="C105" s="217" t="s">
        <v>813</v>
      </c>
      <c r="D105" s="185" t="s">
        <v>891</v>
      </c>
      <c r="E105" s="98" t="s">
        <v>892</v>
      </c>
      <c r="F105" s="218">
        <v>4</v>
      </c>
      <c r="G105" s="34"/>
      <c r="H105" s="93"/>
      <c r="I105" s="14"/>
      <c r="J105" s="14"/>
      <c r="K105" s="14"/>
      <c r="L105" s="14"/>
      <c r="M105" s="14"/>
      <c r="N105" s="14"/>
    </row>
    <row r="106" spans="1:14" x14ac:dyDescent="0.25">
      <c r="A106" s="82" t="s">
        <v>998</v>
      </c>
      <c r="B106" s="158" t="s">
        <v>896</v>
      </c>
      <c r="C106" s="217" t="s">
        <v>639</v>
      </c>
      <c r="D106" s="185" t="s">
        <v>891</v>
      </c>
      <c r="E106" s="98" t="s">
        <v>892</v>
      </c>
      <c r="F106" s="218">
        <v>1</v>
      </c>
      <c r="G106" s="34"/>
      <c r="H106" s="93"/>
      <c r="I106" s="14"/>
      <c r="J106" s="14"/>
      <c r="K106" s="14"/>
      <c r="L106" s="14"/>
      <c r="M106" s="14"/>
      <c r="N106" s="14"/>
    </row>
    <row r="107" spans="1:14" x14ac:dyDescent="0.25">
      <c r="A107" s="82" t="s">
        <v>998</v>
      </c>
      <c r="B107" s="158" t="s">
        <v>890</v>
      </c>
      <c r="C107" s="217" t="s">
        <v>634</v>
      </c>
      <c r="D107" s="185" t="s">
        <v>844</v>
      </c>
      <c r="E107" s="3" t="s">
        <v>892</v>
      </c>
      <c r="F107" s="218">
        <v>8</v>
      </c>
      <c r="G107" s="34"/>
      <c r="H107" s="93"/>
      <c r="I107" s="14"/>
      <c r="J107" s="14"/>
      <c r="K107" s="14"/>
      <c r="L107" s="14"/>
      <c r="M107" s="14"/>
      <c r="N107" s="14"/>
    </row>
    <row r="108" spans="1:14" x14ac:dyDescent="0.25">
      <c r="A108" s="82" t="s">
        <v>998</v>
      </c>
      <c r="B108" s="158" t="s">
        <v>893</v>
      </c>
      <c r="C108" s="217" t="s">
        <v>813</v>
      </c>
      <c r="D108" s="185" t="s">
        <v>844</v>
      </c>
      <c r="E108" s="98" t="s">
        <v>892</v>
      </c>
      <c r="F108" s="218">
        <v>8</v>
      </c>
      <c r="G108" s="34"/>
      <c r="H108" s="93"/>
      <c r="I108" s="14"/>
      <c r="J108" s="14"/>
      <c r="K108" s="14"/>
      <c r="L108" s="14"/>
      <c r="M108" s="14"/>
      <c r="N108" s="14"/>
    </row>
    <row r="109" spans="1:14" x14ac:dyDescent="0.25">
      <c r="A109" s="82" t="s">
        <v>998</v>
      </c>
      <c r="B109" s="158" t="s">
        <v>894</v>
      </c>
      <c r="C109" s="217" t="s">
        <v>634</v>
      </c>
      <c r="D109" s="185" t="s">
        <v>844</v>
      </c>
      <c r="E109" s="98" t="s">
        <v>892</v>
      </c>
      <c r="F109" s="218">
        <v>8</v>
      </c>
      <c r="G109" s="34"/>
      <c r="H109" s="93"/>
      <c r="I109" s="14"/>
      <c r="J109" s="14"/>
      <c r="K109" s="14"/>
      <c r="L109" s="14"/>
      <c r="M109" s="14"/>
      <c r="N109" s="14"/>
    </row>
    <row r="110" spans="1:14" x14ac:dyDescent="0.25">
      <c r="A110" s="82" t="s">
        <v>998</v>
      </c>
      <c r="B110" s="158" t="s">
        <v>895</v>
      </c>
      <c r="C110" s="217" t="s">
        <v>813</v>
      </c>
      <c r="D110" s="185" t="s">
        <v>844</v>
      </c>
      <c r="E110" s="98" t="s">
        <v>892</v>
      </c>
      <c r="F110" s="218">
        <v>8</v>
      </c>
      <c r="G110" s="34"/>
      <c r="H110" s="93"/>
      <c r="I110" s="14"/>
      <c r="J110" s="14"/>
      <c r="K110" s="14"/>
      <c r="L110" s="14"/>
      <c r="M110" s="14"/>
      <c r="N110" s="14"/>
    </row>
    <row r="111" spans="1:14" x14ac:dyDescent="0.25">
      <c r="A111" s="82" t="s">
        <v>998</v>
      </c>
      <c r="B111" s="158" t="s">
        <v>896</v>
      </c>
      <c r="C111" s="217" t="s">
        <v>639</v>
      </c>
      <c r="D111" s="185" t="s">
        <v>844</v>
      </c>
      <c r="E111" s="98" t="s">
        <v>892</v>
      </c>
      <c r="F111" s="218">
        <v>5</v>
      </c>
      <c r="G111" s="34"/>
      <c r="H111" s="93"/>
      <c r="I111" s="14"/>
      <c r="J111" s="14"/>
      <c r="K111" s="14"/>
      <c r="L111" s="14"/>
      <c r="M111" s="14"/>
      <c r="N111" s="14"/>
    </row>
    <row r="112" spans="1:14" x14ac:dyDescent="0.25">
      <c r="A112" s="82" t="s">
        <v>998</v>
      </c>
      <c r="B112" s="158" t="s">
        <v>897</v>
      </c>
      <c r="C112" s="217" t="s">
        <v>639</v>
      </c>
      <c r="D112" s="185" t="s">
        <v>844</v>
      </c>
      <c r="E112" s="98" t="s">
        <v>892</v>
      </c>
      <c r="F112" s="218">
        <v>1</v>
      </c>
      <c r="G112" s="34" t="s">
        <v>898</v>
      </c>
      <c r="H112" s="93"/>
      <c r="I112" s="14"/>
      <c r="J112" s="14"/>
      <c r="K112" s="14"/>
      <c r="L112" s="14"/>
      <c r="M112" s="14"/>
      <c r="N112" s="14"/>
    </row>
    <row r="113" spans="1:14" x14ac:dyDescent="0.25">
      <c r="A113" s="82" t="s">
        <v>998</v>
      </c>
      <c r="B113" s="105" t="s">
        <v>896</v>
      </c>
      <c r="C113" s="104" t="s">
        <v>639</v>
      </c>
      <c r="D113" s="219" t="s">
        <v>899</v>
      </c>
      <c r="E113" s="3" t="s">
        <v>892</v>
      </c>
      <c r="F113" s="33">
        <v>3</v>
      </c>
      <c r="G113" s="34"/>
      <c r="H113" s="93"/>
      <c r="I113" s="14"/>
      <c r="J113" s="14"/>
      <c r="K113" s="14"/>
      <c r="L113" s="14"/>
      <c r="M113" s="14"/>
      <c r="N113" s="14"/>
    </row>
    <row r="114" spans="1:14" ht="15.75" thickBot="1" x14ac:dyDescent="0.3">
      <c r="A114" s="220" t="s">
        <v>998</v>
      </c>
      <c r="B114" s="158" t="s">
        <v>897</v>
      </c>
      <c r="C114" s="217" t="s">
        <v>639</v>
      </c>
      <c r="D114" s="221" t="s">
        <v>899</v>
      </c>
      <c r="E114" s="157" t="s">
        <v>892</v>
      </c>
      <c r="F114" s="218">
        <v>1</v>
      </c>
      <c r="G114" s="222" t="s">
        <v>900</v>
      </c>
      <c r="H114" s="93"/>
      <c r="I114" s="14"/>
      <c r="J114" s="14"/>
      <c r="K114" s="14"/>
      <c r="L114" s="14"/>
      <c r="M114" s="14"/>
      <c r="N114" s="14"/>
    </row>
    <row r="115" spans="1:14" x14ac:dyDescent="0.25">
      <c r="A115" s="220" t="s">
        <v>998</v>
      </c>
      <c r="B115" s="223" t="s">
        <v>896</v>
      </c>
      <c r="C115" s="217" t="s">
        <v>639</v>
      </c>
      <c r="D115" s="157" t="s">
        <v>901</v>
      </c>
      <c r="E115" s="157" t="s">
        <v>892</v>
      </c>
      <c r="F115" s="218">
        <v>4</v>
      </c>
      <c r="G115" s="224" t="s">
        <v>902</v>
      </c>
      <c r="H115" s="2047" t="s">
        <v>905</v>
      </c>
      <c r="I115" s="14"/>
      <c r="J115" s="14"/>
      <c r="K115" s="14"/>
      <c r="L115" s="14"/>
      <c r="M115" s="14"/>
      <c r="N115" s="14"/>
    </row>
    <row r="116" spans="1:14" ht="25.5" x14ac:dyDescent="0.25">
      <c r="A116" s="220" t="s">
        <v>998</v>
      </c>
      <c r="B116" s="223" t="s">
        <v>897</v>
      </c>
      <c r="C116" s="217" t="s">
        <v>639</v>
      </c>
      <c r="D116" s="157" t="s">
        <v>901</v>
      </c>
      <c r="E116" s="157" t="s">
        <v>892</v>
      </c>
      <c r="F116" s="218">
        <v>1</v>
      </c>
      <c r="G116" s="224" t="s">
        <v>903</v>
      </c>
      <c r="H116" s="2048"/>
      <c r="I116" s="14"/>
      <c r="J116" s="14"/>
      <c r="K116" s="14"/>
      <c r="L116" s="14"/>
      <c r="M116" s="14"/>
      <c r="N116" s="14"/>
    </row>
    <row r="117" spans="1:14" ht="15.75" thickBot="1" x14ac:dyDescent="0.3">
      <c r="A117" s="220" t="s">
        <v>998</v>
      </c>
      <c r="B117" s="223" t="s">
        <v>897</v>
      </c>
      <c r="C117" s="217" t="s">
        <v>639</v>
      </c>
      <c r="D117" s="157" t="s">
        <v>901</v>
      </c>
      <c r="E117" s="157" t="s">
        <v>892</v>
      </c>
      <c r="F117" s="218">
        <v>1</v>
      </c>
      <c r="G117" s="224" t="s">
        <v>904</v>
      </c>
      <c r="H117" s="2049"/>
      <c r="I117" s="14"/>
      <c r="J117" s="14"/>
      <c r="K117" s="14"/>
      <c r="L117" s="14"/>
      <c r="M117" s="14"/>
      <c r="N117" s="14"/>
    </row>
    <row r="118" spans="1:14" x14ac:dyDescent="0.25">
      <c r="A118" s="82" t="s">
        <v>999</v>
      </c>
      <c r="B118" s="158" t="s">
        <v>890</v>
      </c>
      <c r="C118" s="217" t="s">
        <v>634</v>
      </c>
      <c r="D118" s="3" t="s">
        <v>858</v>
      </c>
      <c r="E118" s="185" t="s">
        <v>892</v>
      </c>
      <c r="F118" s="187">
        <v>12</v>
      </c>
      <c r="G118" s="34"/>
      <c r="H118" s="93"/>
      <c r="I118" s="14"/>
      <c r="J118" s="14"/>
      <c r="K118" s="14"/>
      <c r="L118" s="14"/>
      <c r="M118" s="14"/>
      <c r="N118" s="14"/>
    </row>
    <row r="119" spans="1:14" x14ac:dyDescent="0.25">
      <c r="A119" s="82" t="s">
        <v>999</v>
      </c>
      <c r="B119" s="158" t="s">
        <v>893</v>
      </c>
      <c r="C119" s="217" t="s">
        <v>813</v>
      </c>
      <c r="D119" s="3" t="s">
        <v>858</v>
      </c>
      <c r="E119" s="185" t="s">
        <v>892</v>
      </c>
      <c r="F119" s="187">
        <v>12</v>
      </c>
      <c r="G119" s="34"/>
      <c r="H119" s="93"/>
      <c r="I119" s="14"/>
      <c r="J119" s="14"/>
      <c r="K119" s="14"/>
      <c r="L119" s="14"/>
      <c r="M119" s="14"/>
      <c r="N119" s="14"/>
    </row>
    <row r="120" spans="1:14" x14ac:dyDescent="0.25">
      <c r="A120" s="82" t="s">
        <v>999</v>
      </c>
      <c r="B120" s="158" t="s">
        <v>894</v>
      </c>
      <c r="C120" s="217" t="s">
        <v>634</v>
      </c>
      <c r="D120" s="3" t="s">
        <v>858</v>
      </c>
      <c r="E120" s="185" t="s">
        <v>892</v>
      </c>
      <c r="F120" s="187">
        <v>12</v>
      </c>
      <c r="G120" s="34"/>
      <c r="H120" s="93"/>
      <c r="I120" s="14"/>
      <c r="J120" s="14"/>
      <c r="K120" s="14"/>
      <c r="L120" s="14"/>
      <c r="M120" s="14"/>
      <c r="N120" s="14"/>
    </row>
    <row r="121" spans="1:14" x14ac:dyDescent="0.25">
      <c r="A121" s="82" t="s">
        <v>999</v>
      </c>
      <c r="B121" s="158" t="s">
        <v>895</v>
      </c>
      <c r="C121" s="217" t="s">
        <v>813</v>
      </c>
      <c r="D121" s="3" t="s">
        <v>858</v>
      </c>
      <c r="E121" s="185" t="s">
        <v>892</v>
      </c>
      <c r="F121" s="187">
        <v>12</v>
      </c>
      <c r="G121" s="34"/>
      <c r="H121" s="93"/>
      <c r="I121" s="14"/>
      <c r="J121" s="14"/>
      <c r="K121" s="14"/>
      <c r="L121" s="14"/>
      <c r="M121" s="14"/>
      <c r="N121" s="14"/>
    </row>
    <row r="122" spans="1:14" x14ac:dyDescent="0.25">
      <c r="A122" s="82" t="s">
        <v>999</v>
      </c>
      <c r="B122" s="158" t="s">
        <v>896</v>
      </c>
      <c r="C122" s="217" t="s">
        <v>639</v>
      </c>
      <c r="D122" s="3" t="s">
        <v>858</v>
      </c>
      <c r="E122" s="185" t="s">
        <v>892</v>
      </c>
      <c r="F122" s="187">
        <v>4</v>
      </c>
      <c r="G122" s="34"/>
      <c r="H122" s="93"/>
      <c r="I122" s="14"/>
      <c r="J122" s="14"/>
      <c r="K122" s="14"/>
      <c r="L122" s="14"/>
      <c r="M122" s="14"/>
      <c r="N122" s="14"/>
    </row>
    <row r="123" spans="1:14" x14ac:dyDescent="0.25">
      <c r="A123" s="82" t="s">
        <v>999</v>
      </c>
      <c r="B123" s="158" t="s">
        <v>890</v>
      </c>
      <c r="C123" s="217" t="s">
        <v>634</v>
      </c>
      <c r="D123" s="3" t="s">
        <v>0</v>
      </c>
      <c r="E123" s="185" t="s">
        <v>892</v>
      </c>
      <c r="F123" s="187">
        <v>4</v>
      </c>
      <c r="G123" s="34"/>
      <c r="H123" s="2050" t="s">
        <v>906</v>
      </c>
      <c r="I123" s="14"/>
      <c r="J123" s="14"/>
      <c r="K123" s="14"/>
      <c r="L123" s="14"/>
      <c r="M123" s="14"/>
      <c r="N123" s="14"/>
    </row>
    <row r="124" spans="1:14" x14ac:dyDescent="0.25">
      <c r="A124" s="82" t="s">
        <v>999</v>
      </c>
      <c r="B124" s="158" t="s">
        <v>893</v>
      </c>
      <c r="C124" s="217" t="s">
        <v>813</v>
      </c>
      <c r="D124" s="3" t="s">
        <v>0</v>
      </c>
      <c r="E124" s="185" t="s">
        <v>892</v>
      </c>
      <c r="F124" s="187">
        <v>4</v>
      </c>
      <c r="G124" s="34"/>
      <c r="H124" s="2050"/>
      <c r="I124" s="14"/>
      <c r="J124" s="14"/>
      <c r="K124" s="14"/>
      <c r="L124" s="14"/>
      <c r="M124" s="14"/>
      <c r="N124" s="14"/>
    </row>
    <row r="125" spans="1:14" x14ac:dyDescent="0.25">
      <c r="A125" s="82" t="s">
        <v>999</v>
      </c>
      <c r="B125" s="158" t="s">
        <v>894</v>
      </c>
      <c r="C125" s="217" t="s">
        <v>634</v>
      </c>
      <c r="D125" s="3" t="s">
        <v>0</v>
      </c>
      <c r="E125" s="185" t="s">
        <v>892</v>
      </c>
      <c r="F125" s="187">
        <v>4</v>
      </c>
      <c r="G125" s="34"/>
      <c r="H125" s="2050"/>
      <c r="I125" s="14"/>
      <c r="J125" s="14"/>
      <c r="K125" s="14"/>
      <c r="L125" s="14"/>
      <c r="M125" s="14"/>
      <c r="N125" s="14"/>
    </row>
    <row r="126" spans="1:14" x14ac:dyDescent="0.25">
      <c r="A126" s="82" t="s">
        <v>999</v>
      </c>
      <c r="B126" s="158" t="s">
        <v>907</v>
      </c>
      <c r="C126" s="217" t="s">
        <v>813</v>
      </c>
      <c r="D126" s="3" t="s">
        <v>0</v>
      </c>
      <c r="E126" s="185" t="s">
        <v>892</v>
      </c>
      <c r="F126" s="187">
        <v>4</v>
      </c>
      <c r="G126" s="34"/>
      <c r="H126" s="2050"/>
      <c r="I126" s="14"/>
      <c r="J126" s="14"/>
      <c r="K126" s="14"/>
      <c r="L126" s="14"/>
      <c r="M126" s="14"/>
      <c r="N126" s="14"/>
    </row>
    <row r="127" spans="1:14" x14ac:dyDescent="0.25">
      <c r="A127" s="82" t="s">
        <v>999</v>
      </c>
      <c r="B127" s="158" t="s">
        <v>896</v>
      </c>
      <c r="C127" s="217" t="s">
        <v>639</v>
      </c>
      <c r="D127" s="3" t="s">
        <v>0</v>
      </c>
      <c r="E127" s="185" t="s">
        <v>892</v>
      </c>
      <c r="F127" s="187">
        <v>4</v>
      </c>
      <c r="G127" s="34"/>
      <c r="H127" s="93"/>
      <c r="I127" s="14"/>
      <c r="J127" s="14"/>
      <c r="K127" s="14"/>
      <c r="L127" s="14"/>
      <c r="M127" s="14"/>
      <c r="N127" s="14"/>
    </row>
    <row r="128" spans="1:14" ht="38.25" x14ac:dyDescent="0.25">
      <c r="A128" s="82" t="s">
        <v>999</v>
      </c>
      <c r="B128" s="158" t="s">
        <v>908</v>
      </c>
      <c r="C128" s="217" t="s">
        <v>639</v>
      </c>
      <c r="D128" s="3" t="s">
        <v>0</v>
      </c>
      <c r="E128" s="3" t="s">
        <v>892</v>
      </c>
      <c r="F128" s="33">
        <v>1</v>
      </c>
      <c r="G128" s="58" t="s">
        <v>909</v>
      </c>
      <c r="H128" s="93"/>
      <c r="I128" s="14"/>
      <c r="J128" s="14"/>
      <c r="K128" s="14"/>
      <c r="L128" s="14"/>
      <c r="M128" s="14"/>
      <c r="N128" s="14"/>
    </row>
    <row r="129" spans="1:14" x14ac:dyDescent="0.25">
      <c r="A129" s="82" t="s">
        <v>999</v>
      </c>
      <c r="B129" s="158" t="s">
        <v>890</v>
      </c>
      <c r="C129" s="217" t="s">
        <v>634</v>
      </c>
      <c r="D129" s="3" t="s">
        <v>910</v>
      </c>
      <c r="E129" s="3" t="s">
        <v>892</v>
      </c>
      <c r="F129" s="187">
        <v>8</v>
      </c>
      <c r="G129" s="34"/>
      <c r="H129" s="93"/>
      <c r="I129" s="14"/>
      <c r="J129" s="14"/>
      <c r="K129" s="14"/>
      <c r="L129" s="14"/>
      <c r="M129" s="14"/>
      <c r="N129" s="14"/>
    </row>
    <row r="130" spans="1:14" x14ac:dyDescent="0.25">
      <c r="A130" s="82" t="s">
        <v>999</v>
      </c>
      <c r="B130" s="158" t="s">
        <v>911</v>
      </c>
      <c r="C130" s="217" t="s">
        <v>813</v>
      </c>
      <c r="D130" s="3" t="s">
        <v>910</v>
      </c>
      <c r="E130" s="3" t="s">
        <v>892</v>
      </c>
      <c r="F130" s="187">
        <v>8</v>
      </c>
      <c r="G130" s="34"/>
      <c r="H130" s="93"/>
      <c r="I130" s="14"/>
      <c r="J130" s="14"/>
      <c r="K130" s="14"/>
      <c r="L130" s="14"/>
      <c r="M130" s="14"/>
      <c r="N130" s="14"/>
    </row>
    <row r="131" spans="1:14" x14ac:dyDescent="0.25">
      <c r="A131" s="82" t="s">
        <v>999</v>
      </c>
      <c r="B131" s="158" t="s">
        <v>894</v>
      </c>
      <c r="C131" s="217" t="s">
        <v>634</v>
      </c>
      <c r="D131" s="3" t="s">
        <v>910</v>
      </c>
      <c r="E131" s="3" t="s">
        <v>892</v>
      </c>
      <c r="F131" s="187">
        <v>8</v>
      </c>
      <c r="G131" s="34"/>
      <c r="H131" s="93"/>
      <c r="I131" s="14"/>
      <c r="J131" s="14"/>
      <c r="K131" s="14"/>
      <c r="L131" s="14"/>
      <c r="M131" s="14"/>
      <c r="N131" s="14"/>
    </row>
    <row r="132" spans="1:14" x14ac:dyDescent="0.25">
      <c r="A132" s="82" t="s">
        <v>999</v>
      </c>
      <c r="B132" s="158" t="s">
        <v>895</v>
      </c>
      <c r="C132" s="217" t="s">
        <v>813</v>
      </c>
      <c r="D132" s="3" t="s">
        <v>910</v>
      </c>
      <c r="E132" s="3" t="s">
        <v>892</v>
      </c>
      <c r="F132" s="187">
        <v>8</v>
      </c>
      <c r="G132" s="34"/>
      <c r="H132" s="93"/>
      <c r="I132" s="14"/>
      <c r="J132" s="14"/>
      <c r="K132" s="14"/>
      <c r="L132" s="14"/>
      <c r="M132" s="14"/>
      <c r="N132" s="14"/>
    </row>
    <row r="133" spans="1:14" ht="15.75" thickBot="1" x14ac:dyDescent="0.3">
      <c r="A133" s="80" t="s">
        <v>999</v>
      </c>
      <c r="B133" s="225" t="s">
        <v>896</v>
      </c>
      <c r="C133" s="156" t="s">
        <v>639</v>
      </c>
      <c r="D133" s="100" t="s">
        <v>910</v>
      </c>
      <c r="E133" s="100" t="s">
        <v>892</v>
      </c>
      <c r="F133" s="192">
        <v>4</v>
      </c>
      <c r="G133" s="193"/>
      <c r="H133" s="93"/>
      <c r="I133" s="14"/>
      <c r="J133" s="14"/>
      <c r="K133" s="14"/>
      <c r="L133" s="14"/>
      <c r="M133" s="14"/>
      <c r="N133" s="14"/>
    </row>
    <row r="134" spans="1:14" ht="15.75" thickBot="1" x14ac:dyDescent="0.3">
      <c r="A134" s="59" t="s">
        <v>642</v>
      </c>
      <c r="B134" s="2041" t="s">
        <v>912</v>
      </c>
      <c r="C134" s="2041"/>
      <c r="D134" s="2041"/>
      <c r="E134" s="2041"/>
      <c r="F134" s="2041"/>
      <c r="G134" s="2042"/>
      <c r="H134" s="93"/>
      <c r="I134" s="14"/>
      <c r="J134" s="14"/>
      <c r="K134" s="14"/>
      <c r="L134" s="14"/>
      <c r="M134" s="14"/>
      <c r="N134" s="14"/>
    </row>
    <row r="135" spans="1:14" x14ac:dyDescent="0.25">
      <c r="A135" s="81" t="s">
        <v>998</v>
      </c>
      <c r="B135" s="226" t="s">
        <v>913</v>
      </c>
      <c r="C135" s="215" t="s">
        <v>1000</v>
      </c>
      <c r="D135" s="179" t="s">
        <v>891</v>
      </c>
      <c r="E135" s="227" t="s">
        <v>914</v>
      </c>
      <c r="F135" s="216">
        <v>1</v>
      </c>
      <c r="G135" s="182"/>
      <c r="H135" s="93"/>
      <c r="I135" s="14"/>
      <c r="J135" s="14"/>
      <c r="K135" s="14"/>
      <c r="L135" s="14"/>
      <c r="M135" s="14"/>
      <c r="N135" s="14"/>
    </row>
    <row r="136" spans="1:14" x14ac:dyDescent="0.25">
      <c r="A136" s="82" t="s">
        <v>998</v>
      </c>
      <c r="B136" s="223" t="s">
        <v>915</v>
      </c>
      <c r="C136" s="217" t="s">
        <v>639</v>
      </c>
      <c r="D136" s="185" t="s">
        <v>891</v>
      </c>
      <c r="E136" s="3" t="s">
        <v>892</v>
      </c>
      <c r="F136" s="218">
        <v>1</v>
      </c>
      <c r="G136" s="34"/>
      <c r="H136" s="93"/>
      <c r="I136" s="14"/>
      <c r="J136" s="14"/>
      <c r="K136" s="14"/>
      <c r="L136" s="14"/>
      <c r="M136" s="14"/>
      <c r="N136" s="14"/>
    </row>
    <row r="137" spans="1:14" x14ac:dyDescent="0.25">
      <c r="A137" s="82" t="s">
        <v>998</v>
      </c>
      <c r="B137" s="223" t="s">
        <v>913</v>
      </c>
      <c r="C137" s="228" t="s">
        <v>634</v>
      </c>
      <c r="D137" s="186" t="s">
        <v>844</v>
      </c>
      <c r="E137" s="185" t="s">
        <v>914</v>
      </c>
      <c r="F137" s="187">
        <v>2</v>
      </c>
      <c r="G137" s="34"/>
      <c r="H137" s="93"/>
      <c r="I137" s="14"/>
      <c r="J137" s="14"/>
      <c r="K137" s="14"/>
      <c r="L137" s="14"/>
      <c r="M137" s="14"/>
      <c r="N137" s="14"/>
    </row>
    <row r="138" spans="1:14" x14ac:dyDescent="0.25">
      <c r="A138" s="82" t="s">
        <v>998</v>
      </c>
      <c r="B138" s="223" t="s">
        <v>915</v>
      </c>
      <c r="C138" s="217" t="s">
        <v>639</v>
      </c>
      <c r="D138" s="186" t="s">
        <v>844</v>
      </c>
      <c r="E138" s="185" t="s">
        <v>892</v>
      </c>
      <c r="F138" s="187">
        <v>4</v>
      </c>
      <c r="G138" s="34"/>
      <c r="H138" s="93"/>
      <c r="I138" s="14"/>
      <c r="J138" s="14"/>
      <c r="K138" s="14"/>
      <c r="L138" s="14"/>
      <c r="M138" s="14"/>
      <c r="N138" s="14"/>
    </row>
    <row r="139" spans="1:14" x14ac:dyDescent="0.25">
      <c r="A139" s="82" t="s">
        <v>998</v>
      </c>
      <c r="B139" s="223" t="s">
        <v>913</v>
      </c>
      <c r="C139" s="104" t="s">
        <v>634</v>
      </c>
      <c r="D139" s="219" t="s">
        <v>899</v>
      </c>
      <c r="E139" s="98" t="s">
        <v>914</v>
      </c>
      <c r="F139" s="33">
        <v>1</v>
      </c>
      <c r="G139" s="34"/>
      <c r="H139" s="93"/>
      <c r="I139" s="14"/>
      <c r="J139" s="14"/>
      <c r="K139" s="14"/>
      <c r="L139" s="14"/>
      <c r="M139" s="14"/>
      <c r="N139" s="14"/>
    </row>
    <row r="140" spans="1:14" x14ac:dyDescent="0.25">
      <c r="A140" s="82" t="s">
        <v>998</v>
      </c>
      <c r="B140" s="223" t="s">
        <v>915</v>
      </c>
      <c r="C140" s="217" t="s">
        <v>639</v>
      </c>
      <c r="D140" s="219" t="s">
        <v>899</v>
      </c>
      <c r="E140" s="3" t="s">
        <v>892</v>
      </c>
      <c r="F140" s="33">
        <v>1</v>
      </c>
      <c r="G140" s="34"/>
      <c r="H140" s="93"/>
      <c r="I140" s="14"/>
      <c r="J140" s="14"/>
      <c r="K140" s="14"/>
      <c r="L140" s="14"/>
      <c r="M140" s="14"/>
      <c r="N140" s="14"/>
    </row>
    <row r="141" spans="1:14" x14ac:dyDescent="0.25">
      <c r="A141" s="82" t="s">
        <v>998</v>
      </c>
      <c r="B141" s="223" t="s">
        <v>913</v>
      </c>
      <c r="C141" s="104" t="s">
        <v>634</v>
      </c>
      <c r="D141" s="3" t="s">
        <v>901</v>
      </c>
      <c r="E141" s="98" t="s">
        <v>914</v>
      </c>
      <c r="F141" s="33">
        <v>1</v>
      </c>
      <c r="G141" s="34"/>
      <c r="H141" s="93"/>
      <c r="I141" s="14"/>
      <c r="J141" s="14"/>
      <c r="K141" s="14"/>
      <c r="L141" s="14"/>
      <c r="M141" s="14"/>
      <c r="N141" s="14"/>
    </row>
    <row r="142" spans="1:14" x14ac:dyDescent="0.25">
      <c r="A142" s="82" t="s">
        <v>998</v>
      </c>
      <c r="B142" s="223" t="s">
        <v>915</v>
      </c>
      <c r="C142" s="217" t="s">
        <v>639</v>
      </c>
      <c r="D142" s="3" t="s">
        <v>901</v>
      </c>
      <c r="E142" s="3" t="s">
        <v>892</v>
      </c>
      <c r="F142" s="33">
        <v>1</v>
      </c>
      <c r="G142" s="34"/>
      <c r="H142" s="93"/>
      <c r="I142" s="14"/>
      <c r="J142" s="14"/>
      <c r="K142" s="14"/>
      <c r="L142" s="14"/>
      <c r="M142" s="14"/>
      <c r="N142" s="14"/>
    </row>
    <row r="143" spans="1:14" x14ac:dyDescent="0.25">
      <c r="A143" s="82" t="s">
        <v>999</v>
      </c>
      <c r="B143" s="223" t="s">
        <v>913</v>
      </c>
      <c r="C143" s="104" t="s">
        <v>634</v>
      </c>
      <c r="D143" s="3" t="s">
        <v>858</v>
      </c>
      <c r="E143" s="98" t="s">
        <v>914</v>
      </c>
      <c r="F143" s="33">
        <v>2</v>
      </c>
      <c r="G143" s="34"/>
      <c r="H143" s="93"/>
      <c r="I143" s="14"/>
      <c r="J143" s="14"/>
      <c r="K143" s="14"/>
      <c r="L143" s="14"/>
      <c r="M143" s="14"/>
      <c r="N143" s="14"/>
    </row>
    <row r="144" spans="1:14" x14ac:dyDescent="0.25">
      <c r="A144" s="82" t="s">
        <v>999</v>
      </c>
      <c r="B144" s="223" t="s">
        <v>915</v>
      </c>
      <c r="C144" s="217" t="s">
        <v>639</v>
      </c>
      <c r="D144" s="3" t="s">
        <v>858</v>
      </c>
      <c r="E144" s="3" t="s">
        <v>892</v>
      </c>
      <c r="F144" s="33">
        <v>3</v>
      </c>
      <c r="G144" s="34"/>
      <c r="H144" s="93"/>
      <c r="I144" s="14"/>
      <c r="J144" s="14"/>
      <c r="K144" s="14"/>
      <c r="L144" s="14"/>
      <c r="M144" s="14"/>
      <c r="N144" s="14"/>
    </row>
    <row r="145" spans="1:14" x14ac:dyDescent="0.25">
      <c r="A145" s="82" t="s">
        <v>999</v>
      </c>
      <c r="B145" s="223" t="s">
        <v>913</v>
      </c>
      <c r="C145" s="104" t="s">
        <v>634</v>
      </c>
      <c r="D145" s="3" t="s">
        <v>0</v>
      </c>
      <c r="E145" s="98" t="s">
        <v>914</v>
      </c>
      <c r="F145" s="33">
        <v>1</v>
      </c>
      <c r="G145" s="34"/>
      <c r="H145" s="93"/>
      <c r="I145" s="14"/>
      <c r="J145" s="14"/>
      <c r="K145" s="14"/>
      <c r="L145" s="14"/>
      <c r="M145" s="14"/>
      <c r="N145" s="14"/>
    </row>
    <row r="146" spans="1:14" x14ac:dyDescent="0.25">
      <c r="A146" s="82" t="s">
        <v>999</v>
      </c>
      <c r="B146" s="223" t="s">
        <v>915</v>
      </c>
      <c r="C146" s="217" t="s">
        <v>639</v>
      </c>
      <c r="D146" s="3" t="s">
        <v>0</v>
      </c>
      <c r="E146" s="3" t="s">
        <v>892</v>
      </c>
      <c r="F146" s="33">
        <v>2</v>
      </c>
      <c r="G146" s="34"/>
      <c r="H146" s="93"/>
      <c r="I146" s="14"/>
      <c r="J146" s="14"/>
      <c r="K146" s="14"/>
      <c r="L146" s="14"/>
      <c r="M146" s="14"/>
      <c r="N146" s="14"/>
    </row>
    <row r="147" spans="1:14" x14ac:dyDescent="0.25">
      <c r="A147" s="82" t="s">
        <v>999</v>
      </c>
      <c r="B147" s="223" t="s">
        <v>913</v>
      </c>
      <c r="C147" s="228" t="s">
        <v>634</v>
      </c>
      <c r="D147" s="3" t="s">
        <v>910</v>
      </c>
      <c r="E147" s="98" t="s">
        <v>914</v>
      </c>
      <c r="F147" s="33">
        <v>1</v>
      </c>
      <c r="G147" s="34"/>
      <c r="H147" s="93"/>
      <c r="I147" s="14"/>
      <c r="J147" s="14"/>
      <c r="K147" s="14"/>
      <c r="L147" s="14"/>
      <c r="M147" s="14"/>
      <c r="N147" s="14"/>
    </row>
    <row r="148" spans="1:14" ht="15.75" thickBot="1" x14ac:dyDescent="0.3">
      <c r="A148" s="80" t="s">
        <v>999</v>
      </c>
      <c r="B148" s="229" t="s">
        <v>915</v>
      </c>
      <c r="C148" s="156" t="s">
        <v>639</v>
      </c>
      <c r="D148" s="100" t="s">
        <v>910</v>
      </c>
      <c r="E148" s="100" t="s">
        <v>892</v>
      </c>
      <c r="F148" s="230">
        <v>2</v>
      </c>
      <c r="G148" s="193"/>
      <c r="H148" s="93"/>
      <c r="I148" s="14"/>
      <c r="J148" s="14"/>
      <c r="K148" s="14"/>
      <c r="L148" s="14"/>
      <c r="M148" s="14"/>
      <c r="N148" s="14"/>
    </row>
    <row r="149" spans="1:14" ht="15.75" thickBot="1" x14ac:dyDescent="0.3">
      <c r="A149" s="231" t="s">
        <v>916</v>
      </c>
      <c r="B149" s="2044" t="s">
        <v>917</v>
      </c>
      <c r="C149" s="2044"/>
      <c r="D149" s="2044"/>
      <c r="E149" s="2044"/>
      <c r="F149" s="2044"/>
      <c r="G149" s="2045"/>
      <c r="H149" s="93"/>
      <c r="I149" s="14"/>
      <c r="J149" s="14"/>
      <c r="K149" s="14"/>
      <c r="L149" s="14"/>
      <c r="M149" s="14"/>
      <c r="N149" s="14"/>
    </row>
    <row r="150" spans="1:14" x14ac:dyDescent="0.25">
      <c r="A150" s="81" t="s">
        <v>998</v>
      </c>
      <c r="B150" s="232" t="s">
        <v>918</v>
      </c>
      <c r="C150" s="233" t="s">
        <v>634</v>
      </c>
      <c r="D150" s="179" t="s">
        <v>891</v>
      </c>
      <c r="E150" s="179" t="s">
        <v>914</v>
      </c>
      <c r="F150" s="234">
        <v>1</v>
      </c>
      <c r="G150" s="182"/>
      <c r="H150" s="93"/>
      <c r="I150" s="14"/>
      <c r="J150" s="14"/>
      <c r="K150" s="14"/>
      <c r="L150" s="14"/>
      <c r="M150" s="14"/>
      <c r="N150" s="14"/>
    </row>
    <row r="151" spans="1:14" x14ac:dyDescent="0.25">
      <c r="A151" s="82" t="s">
        <v>998</v>
      </c>
      <c r="B151" s="158" t="s">
        <v>896</v>
      </c>
      <c r="C151" s="228" t="s">
        <v>639</v>
      </c>
      <c r="D151" s="185" t="s">
        <v>891</v>
      </c>
      <c r="E151" s="185" t="s">
        <v>892</v>
      </c>
      <c r="F151" s="33">
        <v>1</v>
      </c>
      <c r="G151" s="34"/>
      <c r="H151" s="93"/>
      <c r="I151" s="14"/>
      <c r="J151" s="14"/>
      <c r="K151" s="14"/>
      <c r="L151" s="14"/>
      <c r="M151" s="14"/>
      <c r="N151" s="14"/>
    </row>
    <row r="152" spans="1:14" x14ac:dyDescent="0.25">
      <c r="A152" s="82" t="s">
        <v>998</v>
      </c>
      <c r="B152" s="235" t="s">
        <v>918</v>
      </c>
      <c r="C152" s="104" t="s">
        <v>634</v>
      </c>
      <c r="D152" s="186" t="s">
        <v>844</v>
      </c>
      <c r="E152" s="185" t="s">
        <v>914</v>
      </c>
      <c r="F152" s="33">
        <v>2</v>
      </c>
      <c r="G152" s="34"/>
      <c r="H152" s="93"/>
      <c r="I152" s="14"/>
      <c r="J152" s="14"/>
      <c r="K152" s="14"/>
      <c r="L152" s="14"/>
      <c r="M152" s="14"/>
      <c r="N152" s="14"/>
    </row>
    <row r="153" spans="1:14" x14ac:dyDescent="0.25">
      <c r="A153" s="82" t="s">
        <v>998</v>
      </c>
      <c r="B153" s="158" t="s">
        <v>896</v>
      </c>
      <c r="C153" s="228" t="s">
        <v>639</v>
      </c>
      <c r="D153" s="186" t="s">
        <v>844</v>
      </c>
      <c r="E153" s="185" t="s">
        <v>892</v>
      </c>
      <c r="F153" s="33">
        <v>2</v>
      </c>
      <c r="G153" s="34"/>
      <c r="H153" s="93"/>
      <c r="I153" s="14"/>
      <c r="J153" s="14"/>
      <c r="K153" s="14"/>
      <c r="L153" s="14"/>
      <c r="M153" s="14"/>
      <c r="N153" s="14"/>
    </row>
    <row r="154" spans="1:14" x14ac:dyDescent="0.25">
      <c r="A154" s="82" t="s">
        <v>998</v>
      </c>
      <c r="B154" s="235" t="s">
        <v>919</v>
      </c>
      <c r="C154" s="236" t="s">
        <v>813</v>
      </c>
      <c r="D154" s="219" t="s">
        <v>899</v>
      </c>
      <c r="E154" s="237" t="s">
        <v>914</v>
      </c>
      <c r="F154" s="238">
        <v>1</v>
      </c>
      <c r="G154" s="34"/>
      <c r="H154" s="93"/>
      <c r="I154" s="14"/>
      <c r="J154" s="14"/>
      <c r="K154" s="14"/>
      <c r="L154" s="14"/>
      <c r="M154" s="14"/>
      <c r="N154" s="14"/>
    </row>
    <row r="155" spans="1:14" x14ac:dyDescent="0.25">
      <c r="A155" s="82" t="s">
        <v>998</v>
      </c>
      <c r="B155" s="158" t="s">
        <v>896</v>
      </c>
      <c r="C155" s="228" t="s">
        <v>639</v>
      </c>
      <c r="D155" s="219" t="s">
        <v>899</v>
      </c>
      <c r="E155" s="237" t="s">
        <v>892</v>
      </c>
      <c r="F155" s="238">
        <v>1</v>
      </c>
      <c r="G155" s="34"/>
      <c r="H155" s="93"/>
      <c r="I155" s="14"/>
      <c r="J155" s="14"/>
      <c r="K155" s="14"/>
      <c r="L155" s="14"/>
      <c r="M155" s="14"/>
      <c r="N155" s="14"/>
    </row>
    <row r="156" spans="1:14" x14ac:dyDescent="0.25">
      <c r="A156" s="82" t="s">
        <v>998</v>
      </c>
      <c r="B156" s="235" t="s">
        <v>919</v>
      </c>
      <c r="C156" s="236" t="s">
        <v>813</v>
      </c>
      <c r="D156" s="219" t="s">
        <v>899</v>
      </c>
      <c r="E156" s="237" t="s">
        <v>914</v>
      </c>
      <c r="F156" s="238">
        <v>1</v>
      </c>
      <c r="G156" s="2043" t="s">
        <v>920</v>
      </c>
      <c r="H156" s="93"/>
      <c r="I156" s="14"/>
      <c r="J156" s="14"/>
      <c r="K156" s="14"/>
      <c r="L156" s="14"/>
      <c r="M156" s="14"/>
      <c r="N156" s="14"/>
    </row>
    <row r="157" spans="1:14" x14ac:dyDescent="0.25">
      <c r="A157" s="82" t="s">
        <v>998</v>
      </c>
      <c r="B157" s="158" t="s">
        <v>896</v>
      </c>
      <c r="C157" s="228" t="s">
        <v>639</v>
      </c>
      <c r="D157" s="219" t="s">
        <v>899</v>
      </c>
      <c r="E157" s="237" t="s">
        <v>892</v>
      </c>
      <c r="F157" s="238">
        <v>1</v>
      </c>
      <c r="G157" s="2043"/>
      <c r="H157" s="93"/>
      <c r="I157" s="14"/>
      <c r="J157" s="14"/>
      <c r="K157" s="14"/>
      <c r="L157" s="14"/>
      <c r="M157" s="14"/>
      <c r="N157" s="14"/>
    </row>
    <row r="158" spans="1:14" x14ac:dyDescent="0.25">
      <c r="A158" s="82"/>
      <c r="B158" s="235" t="s">
        <v>918</v>
      </c>
      <c r="C158" s="104" t="s">
        <v>634</v>
      </c>
      <c r="D158" s="3" t="s">
        <v>858</v>
      </c>
      <c r="E158" s="185" t="s">
        <v>914</v>
      </c>
      <c r="F158" s="33">
        <v>1</v>
      </c>
      <c r="G158" s="34"/>
      <c r="H158" s="93"/>
      <c r="I158" s="14"/>
      <c r="J158" s="14"/>
      <c r="K158" s="14"/>
      <c r="L158" s="14"/>
      <c r="M158" s="14"/>
      <c r="N158" s="14"/>
    </row>
    <row r="159" spans="1:14" x14ac:dyDescent="0.25">
      <c r="A159" s="82"/>
      <c r="B159" s="235" t="s">
        <v>919</v>
      </c>
      <c r="C159" s="104" t="s">
        <v>813</v>
      </c>
      <c r="D159" s="3"/>
      <c r="E159" s="185" t="s">
        <v>914</v>
      </c>
      <c r="F159" s="33">
        <v>1</v>
      </c>
      <c r="G159" s="34"/>
      <c r="H159" s="93"/>
      <c r="I159" s="14"/>
      <c r="J159" s="14"/>
      <c r="K159" s="14"/>
      <c r="L159" s="14"/>
      <c r="M159" s="14"/>
      <c r="N159" s="14"/>
    </row>
    <row r="160" spans="1:14" x14ac:dyDescent="0.25">
      <c r="A160" s="82"/>
      <c r="B160" s="158" t="s">
        <v>896</v>
      </c>
      <c r="C160" s="228" t="s">
        <v>639</v>
      </c>
      <c r="D160" s="3" t="s">
        <v>858</v>
      </c>
      <c r="E160" s="185" t="s">
        <v>892</v>
      </c>
      <c r="F160" s="33">
        <v>2</v>
      </c>
      <c r="G160" s="34"/>
      <c r="H160" s="93"/>
      <c r="I160" s="14"/>
      <c r="J160" s="14"/>
      <c r="K160" s="14"/>
      <c r="L160" s="14"/>
      <c r="M160" s="14"/>
      <c r="N160" s="14"/>
    </row>
    <row r="161" spans="1:14" x14ac:dyDescent="0.25">
      <c r="A161" s="82"/>
      <c r="B161" s="235" t="s">
        <v>918</v>
      </c>
      <c r="C161" s="104" t="s">
        <v>634</v>
      </c>
      <c r="D161" s="3" t="s">
        <v>0</v>
      </c>
      <c r="E161" s="185" t="s">
        <v>914</v>
      </c>
      <c r="F161" s="33">
        <v>1</v>
      </c>
      <c r="G161" s="34"/>
      <c r="H161" s="93"/>
      <c r="I161" s="14"/>
      <c r="J161" s="14"/>
      <c r="K161" s="14"/>
      <c r="L161" s="14"/>
      <c r="M161" s="14"/>
      <c r="N161" s="14"/>
    </row>
    <row r="162" spans="1:14" x14ac:dyDescent="0.25">
      <c r="A162" s="82"/>
      <c r="B162" s="158" t="s">
        <v>896</v>
      </c>
      <c r="C162" s="228" t="s">
        <v>639</v>
      </c>
      <c r="D162" s="3" t="s">
        <v>0</v>
      </c>
      <c r="E162" s="185" t="s">
        <v>892</v>
      </c>
      <c r="F162" s="33">
        <v>1</v>
      </c>
      <c r="G162" s="34"/>
      <c r="H162" s="93"/>
      <c r="I162" s="14"/>
      <c r="J162" s="14"/>
      <c r="K162" s="14"/>
      <c r="L162" s="14"/>
      <c r="M162" s="14"/>
      <c r="N162" s="14"/>
    </row>
    <row r="163" spans="1:14" x14ac:dyDescent="0.25">
      <c r="A163" s="82" t="s">
        <v>999</v>
      </c>
      <c r="B163" s="235" t="s">
        <v>918</v>
      </c>
      <c r="C163" s="104" t="s">
        <v>634</v>
      </c>
      <c r="D163" s="3" t="s">
        <v>910</v>
      </c>
      <c r="E163" s="3" t="s">
        <v>914</v>
      </c>
      <c r="F163" s="238">
        <v>1</v>
      </c>
      <c r="G163" s="34"/>
      <c r="H163" s="93"/>
      <c r="I163" s="14"/>
      <c r="J163" s="14"/>
      <c r="K163" s="14"/>
      <c r="L163" s="14"/>
      <c r="M163" s="14"/>
      <c r="N163" s="14"/>
    </row>
    <row r="164" spans="1:14" x14ac:dyDescent="0.25">
      <c r="A164" s="82"/>
      <c r="B164" s="235" t="s">
        <v>919</v>
      </c>
      <c r="C164" s="104" t="s">
        <v>813</v>
      </c>
      <c r="D164" s="3"/>
      <c r="E164" s="3" t="s">
        <v>914</v>
      </c>
      <c r="F164" s="238">
        <v>1</v>
      </c>
      <c r="G164" s="34"/>
      <c r="H164" s="93"/>
      <c r="I164" s="14"/>
      <c r="J164" s="14"/>
      <c r="K164" s="14"/>
      <c r="L164" s="14"/>
      <c r="M164" s="14"/>
      <c r="N164" s="14"/>
    </row>
    <row r="165" spans="1:14" ht="15.75" thickBot="1" x14ac:dyDescent="0.3">
      <c r="A165" s="80" t="s">
        <v>999</v>
      </c>
      <c r="B165" s="225" t="s">
        <v>896</v>
      </c>
      <c r="C165" s="239" t="s">
        <v>639</v>
      </c>
      <c r="D165" s="100" t="s">
        <v>910</v>
      </c>
      <c r="E165" s="100" t="s">
        <v>892</v>
      </c>
      <c r="F165" s="240">
        <v>2</v>
      </c>
      <c r="G165" s="193"/>
      <c r="H165" s="93"/>
      <c r="I165" s="14"/>
      <c r="J165" s="14"/>
      <c r="K165" s="14"/>
      <c r="L165" s="14"/>
      <c r="M165" s="14"/>
      <c r="N165" s="14"/>
    </row>
    <row r="166" spans="1:14" ht="15.75" thickBot="1" x14ac:dyDescent="0.3">
      <c r="A166" s="231" t="s">
        <v>921</v>
      </c>
      <c r="B166" s="2044" t="s">
        <v>922</v>
      </c>
      <c r="C166" s="2044"/>
      <c r="D166" s="2044"/>
      <c r="E166" s="2044"/>
      <c r="F166" s="2044"/>
      <c r="G166" s="2045"/>
      <c r="H166" s="93"/>
      <c r="I166" s="14"/>
      <c r="J166" s="14"/>
      <c r="K166" s="14"/>
      <c r="L166" s="14"/>
      <c r="M166" s="14"/>
      <c r="N166" s="14"/>
    </row>
    <row r="167" spans="1:14" x14ac:dyDescent="0.25">
      <c r="A167" s="81" t="s">
        <v>998</v>
      </c>
      <c r="B167" s="241" t="s">
        <v>923</v>
      </c>
      <c r="C167" s="242" t="s">
        <v>632</v>
      </c>
      <c r="D167" s="179" t="s">
        <v>891</v>
      </c>
      <c r="E167" s="99" t="s">
        <v>914</v>
      </c>
      <c r="F167" s="243">
        <v>1</v>
      </c>
      <c r="G167" s="182"/>
      <c r="H167" s="93"/>
      <c r="I167" s="14"/>
      <c r="J167" s="14"/>
      <c r="K167" s="14"/>
      <c r="L167" s="14"/>
      <c r="M167" s="14"/>
      <c r="N167" s="14"/>
    </row>
    <row r="168" spans="1:14" x14ac:dyDescent="0.25">
      <c r="A168" s="82" t="s">
        <v>998</v>
      </c>
      <c r="B168" s="19" t="s">
        <v>924</v>
      </c>
      <c r="C168" s="104" t="s">
        <v>813</v>
      </c>
      <c r="D168" s="185" t="s">
        <v>891</v>
      </c>
      <c r="E168" s="3" t="s">
        <v>925</v>
      </c>
      <c r="F168" s="33">
        <v>1</v>
      </c>
      <c r="G168" s="34"/>
      <c r="H168" s="93"/>
      <c r="I168" s="14"/>
      <c r="J168" s="14"/>
      <c r="K168" s="14"/>
      <c r="L168" s="14"/>
      <c r="M168" s="14"/>
      <c r="N168" s="14"/>
    </row>
    <row r="169" spans="1:14" x14ac:dyDescent="0.25">
      <c r="A169" s="82" t="s">
        <v>998</v>
      </c>
      <c r="B169" s="19" t="s">
        <v>926</v>
      </c>
      <c r="C169" s="104" t="s">
        <v>639</v>
      </c>
      <c r="D169" s="185" t="s">
        <v>891</v>
      </c>
      <c r="E169" s="3" t="s">
        <v>892</v>
      </c>
      <c r="F169" s="33">
        <v>6</v>
      </c>
      <c r="G169" s="34"/>
      <c r="H169" s="93"/>
      <c r="I169" s="14"/>
      <c r="J169" s="14"/>
      <c r="K169" s="14"/>
      <c r="L169" s="14"/>
      <c r="M169" s="14"/>
      <c r="N169" s="14"/>
    </row>
    <row r="170" spans="1:14" x14ac:dyDescent="0.25">
      <c r="A170" s="82" t="s">
        <v>998</v>
      </c>
      <c r="B170" s="19" t="s">
        <v>927</v>
      </c>
      <c r="C170" s="104" t="s">
        <v>639</v>
      </c>
      <c r="D170" s="185" t="s">
        <v>891</v>
      </c>
      <c r="E170" s="3" t="s">
        <v>892</v>
      </c>
      <c r="F170" s="33">
        <v>2</v>
      </c>
      <c r="G170" s="34"/>
      <c r="H170" s="93"/>
      <c r="I170" s="14"/>
      <c r="J170" s="14"/>
      <c r="K170" s="14"/>
      <c r="L170" s="14"/>
      <c r="M170" s="14"/>
      <c r="N170" s="14"/>
    </row>
    <row r="171" spans="1:14" x14ac:dyDescent="0.25">
      <c r="A171" s="82" t="s">
        <v>998</v>
      </c>
      <c r="B171" s="19" t="s">
        <v>928</v>
      </c>
      <c r="C171" s="104" t="s">
        <v>639</v>
      </c>
      <c r="D171" s="185" t="s">
        <v>891</v>
      </c>
      <c r="E171" s="3" t="s">
        <v>892</v>
      </c>
      <c r="F171" s="33">
        <v>2</v>
      </c>
      <c r="G171" s="34"/>
      <c r="H171" s="93"/>
      <c r="I171" s="14"/>
      <c r="J171" s="14"/>
      <c r="K171" s="14"/>
      <c r="L171" s="14"/>
      <c r="M171" s="14"/>
      <c r="N171" s="14"/>
    </row>
    <row r="172" spans="1:14" x14ac:dyDescent="0.25">
      <c r="A172" s="82" t="s">
        <v>998</v>
      </c>
      <c r="B172" s="19" t="s">
        <v>929</v>
      </c>
      <c r="C172" s="104" t="s">
        <v>639</v>
      </c>
      <c r="D172" s="185" t="s">
        <v>891</v>
      </c>
      <c r="E172" s="3" t="s">
        <v>892</v>
      </c>
      <c r="F172" s="33">
        <v>2</v>
      </c>
      <c r="G172" s="34"/>
      <c r="H172" s="93"/>
      <c r="I172" s="14"/>
      <c r="J172" s="14"/>
      <c r="K172" s="14"/>
      <c r="L172" s="14"/>
      <c r="M172" s="14"/>
      <c r="N172" s="14"/>
    </row>
    <row r="173" spans="1:14" x14ac:dyDescent="0.25">
      <c r="A173" s="82" t="s">
        <v>998</v>
      </c>
      <c r="B173" s="19" t="s">
        <v>636</v>
      </c>
      <c r="C173" s="104" t="s">
        <v>634</v>
      </c>
      <c r="D173" s="185" t="s">
        <v>891</v>
      </c>
      <c r="E173" s="98" t="s">
        <v>914</v>
      </c>
      <c r="F173" s="33">
        <v>1</v>
      </c>
      <c r="G173" s="34"/>
      <c r="H173" s="93"/>
      <c r="I173" s="14"/>
      <c r="J173" s="14"/>
      <c r="K173" s="14"/>
      <c r="L173" s="14"/>
      <c r="M173" s="14"/>
      <c r="N173" s="14"/>
    </row>
    <row r="174" spans="1:14" x14ac:dyDescent="0.25">
      <c r="A174" s="82" t="s">
        <v>998</v>
      </c>
      <c r="B174" s="235" t="s">
        <v>638</v>
      </c>
      <c r="C174" s="104" t="s">
        <v>816</v>
      </c>
      <c r="D174" s="185" t="s">
        <v>891</v>
      </c>
      <c r="E174" s="3" t="s">
        <v>892</v>
      </c>
      <c r="F174" s="33">
        <v>2</v>
      </c>
      <c r="G174" s="34"/>
      <c r="H174" s="93"/>
      <c r="I174" s="14"/>
      <c r="J174" s="14"/>
      <c r="K174" s="14"/>
      <c r="L174" s="14"/>
      <c r="M174" s="14"/>
      <c r="N174" s="14"/>
    </row>
    <row r="175" spans="1:14" x14ac:dyDescent="0.25">
      <c r="A175" s="82" t="s">
        <v>998</v>
      </c>
      <c r="B175" s="19" t="s">
        <v>930</v>
      </c>
      <c r="C175" s="104" t="s">
        <v>813</v>
      </c>
      <c r="D175" s="185" t="s">
        <v>891</v>
      </c>
      <c r="E175" s="3" t="s">
        <v>914</v>
      </c>
      <c r="F175" s="33">
        <v>1</v>
      </c>
      <c r="G175" s="34"/>
      <c r="H175" s="93"/>
      <c r="I175" s="14"/>
      <c r="J175" s="14"/>
      <c r="K175" s="14"/>
      <c r="L175" s="14"/>
      <c r="M175" s="14"/>
      <c r="N175" s="14"/>
    </row>
    <row r="176" spans="1:14" ht="25.5" x14ac:dyDescent="0.25">
      <c r="A176" s="82" t="s">
        <v>998</v>
      </c>
      <c r="B176" s="19" t="s">
        <v>857</v>
      </c>
      <c r="C176" s="104" t="s">
        <v>680</v>
      </c>
      <c r="D176" s="185" t="s">
        <v>891</v>
      </c>
      <c r="E176" s="3" t="s">
        <v>892</v>
      </c>
      <c r="F176" s="33">
        <v>47</v>
      </c>
      <c r="G176" s="34" t="s">
        <v>931</v>
      </c>
      <c r="H176" s="93"/>
      <c r="I176" s="14"/>
      <c r="J176" s="14"/>
      <c r="K176" s="14"/>
      <c r="L176" s="14"/>
      <c r="M176" s="14"/>
      <c r="N176" s="14"/>
    </row>
    <row r="177" spans="1:14" x14ac:dyDescent="0.25">
      <c r="A177" s="82" t="s">
        <v>998</v>
      </c>
      <c r="B177" s="19" t="s">
        <v>923</v>
      </c>
      <c r="C177" s="104" t="s">
        <v>632</v>
      </c>
      <c r="D177" s="186" t="s">
        <v>844</v>
      </c>
      <c r="E177" s="3" t="s">
        <v>914</v>
      </c>
      <c r="F177" s="33">
        <v>1</v>
      </c>
      <c r="G177" s="34"/>
      <c r="H177" s="93"/>
      <c r="I177" s="14"/>
      <c r="J177" s="14"/>
      <c r="K177" s="14"/>
      <c r="L177" s="14"/>
      <c r="M177" s="14"/>
      <c r="N177" s="14"/>
    </row>
    <row r="178" spans="1:14" x14ac:dyDescent="0.25">
      <c r="A178" s="82" t="s">
        <v>998</v>
      </c>
      <c r="B178" s="19" t="s">
        <v>926</v>
      </c>
      <c r="C178" s="104" t="s">
        <v>639</v>
      </c>
      <c r="D178" s="186" t="s">
        <v>844</v>
      </c>
      <c r="E178" s="3" t="s">
        <v>892</v>
      </c>
      <c r="F178" s="33">
        <v>3</v>
      </c>
      <c r="G178" s="34"/>
      <c r="H178" s="93"/>
      <c r="I178" s="14"/>
      <c r="J178" s="14"/>
      <c r="K178" s="14"/>
      <c r="L178" s="14"/>
      <c r="M178" s="14"/>
      <c r="N178" s="14"/>
    </row>
    <row r="179" spans="1:14" x14ac:dyDescent="0.25">
      <c r="A179" s="82" t="s">
        <v>998</v>
      </c>
      <c r="B179" s="19" t="s">
        <v>927</v>
      </c>
      <c r="C179" s="104" t="s">
        <v>639</v>
      </c>
      <c r="D179" s="186" t="s">
        <v>844</v>
      </c>
      <c r="E179" s="3" t="s">
        <v>892</v>
      </c>
      <c r="F179" s="33">
        <v>1</v>
      </c>
      <c r="G179" s="34"/>
      <c r="H179" s="93"/>
      <c r="I179" s="14"/>
      <c r="J179" s="14"/>
      <c r="K179" s="14"/>
      <c r="L179" s="14"/>
      <c r="M179" s="14"/>
      <c r="N179" s="14"/>
    </row>
    <row r="180" spans="1:14" x14ac:dyDescent="0.25">
      <c r="A180" s="82" t="s">
        <v>998</v>
      </c>
      <c r="B180" s="19" t="s">
        <v>928</v>
      </c>
      <c r="C180" s="104" t="s">
        <v>639</v>
      </c>
      <c r="D180" s="186" t="s">
        <v>844</v>
      </c>
      <c r="E180" s="3" t="s">
        <v>892</v>
      </c>
      <c r="F180" s="33">
        <v>1</v>
      </c>
      <c r="G180" s="34"/>
      <c r="H180" s="93"/>
      <c r="I180" s="14"/>
      <c r="J180" s="14"/>
      <c r="K180" s="14"/>
      <c r="L180" s="14"/>
      <c r="M180" s="14"/>
      <c r="N180" s="14"/>
    </row>
    <row r="181" spans="1:14" x14ac:dyDescent="0.25">
      <c r="A181" s="82" t="s">
        <v>998</v>
      </c>
      <c r="B181" s="19" t="s">
        <v>929</v>
      </c>
      <c r="C181" s="104" t="s">
        <v>639</v>
      </c>
      <c r="D181" s="186" t="s">
        <v>844</v>
      </c>
      <c r="E181" s="3" t="s">
        <v>892</v>
      </c>
      <c r="F181" s="33">
        <v>1</v>
      </c>
      <c r="G181" s="34"/>
      <c r="H181" s="93"/>
      <c r="I181" s="14"/>
      <c r="J181" s="14"/>
      <c r="K181" s="14"/>
      <c r="L181" s="14"/>
      <c r="M181" s="14"/>
      <c r="N181" s="14"/>
    </row>
    <row r="182" spans="1:14" x14ac:dyDescent="0.25">
      <c r="A182" s="82" t="s">
        <v>998</v>
      </c>
      <c r="B182" s="19" t="s">
        <v>857</v>
      </c>
      <c r="C182" s="104" t="s">
        <v>680</v>
      </c>
      <c r="D182" s="186" t="s">
        <v>844</v>
      </c>
      <c r="E182" s="3" t="s">
        <v>892</v>
      </c>
      <c r="F182" s="33">
        <v>27</v>
      </c>
      <c r="G182" s="34"/>
      <c r="H182" s="93"/>
      <c r="I182" s="14"/>
      <c r="J182" s="14"/>
      <c r="K182" s="14"/>
      <c r="L182" s="14"/>
      <c r="M182" s="14"/>
      <c r="N182" s="14"/>
    </row>
    <row r="183" spans="1:14" x14ac:dyDescent="0.25">
      <c r="A183" s="82" t="s">
        <v>998</v>
      </c>
      <c r="B183" s="19" t="s">
        <v>923</v>
      </c>
      <c r="C183" s="104" t="s">
        <v>632</v>
      </c>
      <c r="D183" s="219" t="s">
        <v>899</v>
      </c>
      <c r="E183" s="98" t="s">
        <v>914</v>
      </c>
      <c r="F183" s="33">
        <v>1</v>
      </c>
      <c r="G183" s="34"/>
      <c r="H183" s="93"/>
      <c r="I183" s="14"/>
      <c r="J183" s="14"/>
      <c r="K183" s="14"/>
      <c r="L183" s="14"/>
      <c r="M183" s="14"/>
      <c r="N183" s="14"/>
    </row>
    <row r="184" spans="1:14" x14ac:dyDescent="0.25">
      <c r="A184" s="82" t="s">
        <v>998</v>
      </c>
      <c r="B184" s="19" t="s">
        <v>926</v>
      </c>
      <c r="C184" s="104" t="s">
        <v>639</v>
      </c>
      <c r="D184" s="219" t="s">
        <v>899</v>
      </c>
      <c r="E184" s="3" t="s">
        <v>892</v>
      </c>
      <c r="F184" s="33">
        <v>4</v>
      </c>
      <c r="G184" s="34"/>
      <c r="H184" s="93"/>
      <c r="I184" s="14"/>
      <c r="J184" s="14"/>
      <c r="K184" s="14"/>
      <c r="L184" s="14"/>
      <c r="M184" s="14"/>
      <c r="N184" s="14"/>
    </row>
    <row r="185" spans="1:14" x14ac:dyDescent="0.25">
      <c r="A185" s="82" t="s">
        <v>998</v>
      </c>
      <c r="B185" s="19" t="s">
        <v>927</v>
      </c>
      <c r="C185" s="104" t="s">
        <v>639</v>
      </c>
      <c r="D185" s="219" t="s">
        <v>899</v>
      </c>
      <c r="E185" s="3" t="s">
        <v>892</v>
      </c>
      <c r="F185" s="33">
        <v>1</v>
      </c>
      <c r="G185" s="34"/>
      <c r="H185" s="93"/>
      <c r="I185" s="14"/>
      <c r="J185" s="14"/>
      <c r="K185" s="14"/>
      <c r="L185" s="14"/>
      <c r="M185" s="14"/>
      <c r="N185" s="14"/>
    </row>
    <row r="186" spans="1:14" x14ac:dyDescent="0.25">
      <c r="A186" s="82" t="s">
        <v>998</v>
      </c>
      <c r="B186" s="19" t="s">
        <v>928</v>
      </c>
      <c r="C186" s="104" t="s">
        <v>639</v>
      </c>
      <c r="D186" s="219" t="s">
        <v>899</v>
      </c>
      <c r="E186" s="3" t="s">
        <v>892</v>
      </c>
      <c r="F186" s="33">
        <v>1</v>
      </c>
      <c r="G186" s="34"/>
      <c r="H186" s="93"/>
      <c r="I186" s="14"/>
      <c r="J186" s="14"/>
      <c r="K186" s="14"/>
      <c r="L186" s="14"/>
      <c r="M186" s="14"/>
      <c r="N186" s="14"/>
    </row>
    <row r="187" spans="1:14" x14ac:dyDescent="0.25">
      <c r="A187" s="82" t="s">
        <v>998</v>
      </c>
      <c r="B187" s="19" t="s">
        <v>929</v>
      </c>
      <c r="C187" s="104" t="s">
        <v>639</v>
      </c>
      <c r="D187" s="219" t="s">
        <v>899</v>
      </c>
      <c r="E187" s="3" t="s">
        <v>892</v>
      </c>
      <c r="F187" s="33">
        <v>1</v>
      </c>
      <c r="G187" s="34"/>
      <c r="H187" s="93"/>
      <c r="I187" s="14"/>
      <c r="J187" s="14"/>
      <c r="K187" s="14"/>
      <c r="L187" s="14"/>
      <c r="M187" s="14"/>
      <c r="N187" s="14"/>
    </row>
    <row r="188" spans="1:14" x14ac:dyDescent="0.25">
      <c r="A188" s="82" t="s">
        <v>998</v>
      </c>
      <c r="B188" s="19" t="s">
        <v>932</v>
      </c>
      <c r="C188" s="104" t="s">
        <v>680</v>
      </c>
      <c r="D188" s="219" t="s">
        <v>899</v>
      </c>
      <c r="E188" s="3" t="s">
        <v>892</v>
      </c>
      <c r="F188" s="33">
        <v>4</v>
      </c>
      <c r="G188" s="34" t="s">
        <v>933</v>
      </c>
      <c r="H188" s="93"/>
      <c r="I188" s="14"/>
      <c r="J188" s="14"/>
      <c r="K188" s="14"/>
      <c r="L188" s="14"/>
      <c r="M188" s="14"/>
      <c r="N188" s="14"/>
    </row>
    <row r="189" spans="1:14" x14ac:dyDescent="0.25">
      <c r="A189" s="82" t="s">
        <v>998</v>
      </c>
      <c r="B189" s="19" t="s">
        <v>857</v>
      </c>
      <c r="C189" s="104" t="s">
        <v>680</v>
      </c>
      <c r="D189" s="219" t="s">
        <v>899</v>
      </c>
      <c r="E189" s="3" t="s">
        <v>892</v>
      </c>
      <c r="F189" s="33">
        <v>37</v>
      </c>
      <c r="G189" s="34" t="s">
        <v>934</v>
      </c>
      <c r="H189" s="93"/>
      <c r="I189" s="14"/>
      <c r="J189" s="14"/>
      <c r="K189" s="14"/>
      <c r="L189" s="14"/>
      <c r="M189" s="14"/>
      <c r="N189" s="14"/>
    </row>
    <row r="190" spans="1:14" x14ac:dyDescent="0.25">
      <c r="A190" s="82" t="s">
        <v>998</v>
      </c>
      <c r="B190" s="19" t="s">
        <v>923</v>
      </c>
      <c r="C190" s="104" t="s">
        <v>632</v>
      </c>
      <c r="D190" s="3" t="s">
        <v>901</v>
      </c>
      <c r="E190" s="98" t="s">
        <v>914</v>
      </c>
      <c r="F190" s="33">
        <v>1</v>
      </c>
      <c r="G190" s="34"/>
      <c r="H190" s="93"/>
      <c r="I190" s="14"/>
      <c r="J190" s="14"/>
      <c r="K190" s="14"/>
      <c r="L190" s="14"/>
      <c r="M190" s="14"/>
      <c r="N190" s="14"/>
    </row>
    <row r="191" spans="1:14" x14ac:dyDescent="0.25">
      <c r="A191" s="82" t="s">
        <v>998</v>
      </c>
      <c r="B191" s="19" t="s">
        <v>930</v>
      </c>
      <c r="C191" s="104" t="s">
        <v>813</v>
      </c>
      <c r="D191" s="3" t="s">
        <v>901</v>
      </c>
      <c r="E191" s="98" t="s">
        <v>914</v>
      </c>
      <c r="F191" s="33">
        <v>1</v>
      </c>
      <c r="G191" s="34"/>
      <c r="H191" s="93"/>
      <c r="I191" s="14"/>
      <c r="J191" s="14"/>
      <c r="K191" s="14"/>
      <c r="L191" s="14"/>
      <c r="M191" s="14"/>
      <c r="N191" s="14"/>
    </row>
    <row r="192" spans="1:14" x14ac:dyDescent="0.25">
      <c r="A192" s="82" t="s">
        <v>998</v>
      </c>
      <c r="B192" s="19" t="s">
        <v>926</v>
      </c>
      <c r="C192" s="104" t="s">
        <v>639</v>
      </c>
      <c r="D192" s="3" t="s">
        <v>901</v>
      </c>
      <c r="E192" s="3" t="s">
        <v>892</v>
      </c>
      <c r="F192" s="33">
        <v>2</v>
      </c>
      <c r="G192" s="34"/>
      <c r="H192" s="93"/>
      <c r="I192" s="14"/>
      <c r="J192" s="14"/>
      <c r="K192" s="14"/>
      <c r="L192" s="14"/>
      <c r="M192" s="14"/>
      <c r="N192" s="14"/>
    </row>
    <row r="193" spans="1:14" x14ac:dyDescent="0.25">
      <c r="A193" s="82" t="s">
        <v>998</v>
      </c>
      <c r="B193" s="19" t="s">
        <v>927</v>
      </c>
      <c r="C193" s="104" t="s">
        <v>639</v>
      </c>
      <c r="D193" s="3" t="s">
        <v>901</v>
      </c>
      <c r="E193" s="3" t="s">
        <v>892</v>
      </c>
      <c r="F193" s="33">
        <v>1</v>
      </c>
      <c r="G193" s="34"/>
      <c r="H193" s="93"/>
      <c r="I193" s="14"/>
      <c r="J193" s="14"/>
      <c r="K193" s="14"/>
      <c r="L193" s="14"/>
      <c r="M193" s="14"/>
      <c r="N193" s="14"/>
    </row>
    <row r="194" spans="1:14" x14ac:dyDescent="0.25">
      <c r="A194" s="82" t="s">
        <v>998</v>
      </c>
      <c r="B194" s="19" t="s">
        <v>928</v>
      </c>
      <c r="C194" s="104" t="s">
        <v>639</v>
      </c>
      <c r="D194" s="3" t="s">
        <v>901</v>
      </c>
      <c r="E194" s="3" t="s">
        <v>892</v>
      </c>
      <c r="F194" s="33">
        <v>1</v>
      </c>
      <c r="G194" s="34"/>
      <c r="H194" s="93"/>
      <c r="I194" s="14"/>
      <c r="J194" s="14"/>
      <c r="K194" s="14"/>
      <c r="L194" s="14"/>
      <c r="M194" s="14"/>
      <c r="N194" s="14"/>
    </row>
    <row r="195" spans="1:14" x14ac:dyDescent="0.25">
      <c r="A195" s="82" t="s">
        <v>998</v>
      </c>
      <c r="B195" s="19" t="s">
        <v>929</v>
      </c>
      <c r="C195" s="104" t="s">
        <v>639</v>
      </c>
      <c r="D195" s="3" t="s">
        <v>901</v>
      </c>
      <c r="E195" s="3" t="s">
        <v>892</v>
      </c>
      <c r="F195" s="33">
        <v>1</v>
      </c>
      <c r="G195" s="34"/>
      <c r="H195" s="93"/>
      <c r="I195" s="14"/>
      <c r="J195" s="14"/>
      <c r="K195" s="14"/>
      <c r="L195" s="14"/>
      <c r="M195" s="14"/>
      <c r="N195" s="14"/>
    </row>
    <row r="196" spans="1:14" x14ac:dyDescent="0.25">
      <c r="A196" s="82" t="s">
        <v>998</v>
      </c>
      <c r="B196" s="19" t="s">
        <v>932</v>
      </c>
      <c r="C196" s="104" t="s">
        <v>680</v>
      </c>
      <c r="D196" s="3" t="s">
        <v>901</v>
      </c>
      <c r="E196" s="3" t="s">
        <v>892</v>
      </c>
      <c r="F196" s="33">
        <v>4</v>
      </c>
      <c r="G196" s="34" t="s">
        <v>933</v>
      </c>
      <c r="H196" s="93"/>
      <c r="I196" s="14"/>
      <c r="J196" s="14"/>
      <c r="K196" s="14"/>
      <c r="L196" s="14"/>
      <c r="M196" s="14"/>
      <c r="N196" s="14"/>
    </row>
    <row r="197" spans="1:14" x14ac:dyDescent="0.25">
      <c r="A197" s="82" t="s">
        <v>998</v>
      </c>
      <c r="B197" s="19" t="s">
        <v>857</v>
      </c>
      <c r="C197" s="104" t="s">
        <v>680</v>
      </c>
      <c r="D197" s="3" t="s">
        <v>901</v>
      </c>
      <c r="E197" s="3" t="s">
        <v>892</v>
      </c>
      <c r="F197" s="33">
        <v>12</v>
      </c>
      <c r="G197" s="34" t="s">
        <v>934</v>
      </c>
      <c r="H197" s="93"/>
      <c r="I197" s="14"/>
      <c r="J197" s="14"/>
      <c r="K197" s="14"/>
      <c r="L197" s="14"/>
      <c r="M197" s="14"/>
      <c r="N197" s="14"/>
    </row>
    <row r="198" spans="1:14" x14ac:dyDescent="0.25">
      <c r="A198" s="82" t="s">
        <v>999</v>
      </c>
      <c r="B198" s="19" t="s">
        <v>923</v>
      </c>
      <c r="C198" s="104" t="s">
        <v>632</v>
      </c>
      <c r="D198" s="3" t="s">
        <v>858</v>
      </c>
      <c r="E198" s="98" t="s">
        <v>914</v>
      </c>
      <c r="F198" s="33">
        <v>1</v>
      </c>
      <c r="G198" s="34"/>
      <c r="H198" s="93"/>
      <c r="I198" s="14"/>
      <c r="J198" s="14"/>
      <c r="K198" s="14"/>
      <c r="L198" s="14"/>
      <c r="M198" s="14"/>
      <c r="N198" s="14"/>
    </row>
    <row r="199" spans="1:14" x14ac:dyDescent="0.25">
      <c r="A199" s="82" t="s">
        <v>999</v>
      </c>
      <c r="B199" s="19" t="s">
        <v>924</v>
      </c>
      <c r="C199" s="104" t="s">
        <v>813</v>
      </c>
      <c r="D199" s="3" t="s">
        <v>858</v>
      </c>
      <c r="E199" s="98" t="s">
        <v>914</v>
      </c>
      <c r="F199" s="33">
        <v>1</v>
      </c>
      <c r="G199" s="34"/>
      <c r="H199" s="93"/>
      <c r="I199" s="14"/>
      <c r="J199" s="14"/>
      <c r="K199" s="14"/>
      <c r="L199" s="14"/>
      <c r="M199" s="14"/>
      <c r="N199" s="14"/>
    </row>
    <row r="200" spans="1:14" x14ac:dyDescent="0.25">
      <c r="A200" s="82" t="s">
        <v>999</v>
      </c>
      <c r="B200" s="19" t="s">
        <v>926</v>
      </c>
      <c r="C200" s="104" t="s">
        <v>639</v>
      </c>
      <c r="D200" s="3" t="s">
        <v>858</v>
      </c>
      <c r="E200" s="3" t="s">
        <v>892</v>
      </c>
      <c r="F200" s="33">
        <v>3</v>
      </c>
      <c r="G200" s="34"/>
      <c r="H200" s="93"/>
      <c r="I200" s="14"/>
      <c r="J200" s="14"/>
      <c r="K200" s="14"/>
      <c r="L200" s="14"/>
      <c r="M200" s="14"/>
      <c r="N200" s="14"/>
    </row>
    <row r="201" spans="1:14" x14ac:dyDescent="0.25">
      <c r="A201" s="82" t="s">
        <v>999</v>
      </c>
      <c r="B201" s="19" t="s">
        <v>927</v>
      </c>
      <c r="C201" s="104" t="s">
        <v>639</v>
      </c>
      <c r="D201" s="3" t="s">
        <v>858</v>
      </c>
      <c r="E201" s="3" t="s">
        <v>892</v>
      </c>
      <c r="F201" s="33">
        <v>1</v>
      </c>
      <c r="G201" s="34"/>
      <c r="H201" s="93"/>
      <c r="I201" s="14"/>
      <c r="J201" s="14"/>
      <c r="K201" s="14"/>
      <c r="L201" s="14"/>
      <c r="M201" s="14"/>
      <c r="N201" s="14"/>
    </row>
    <row r="202" spans="1:14" x14ac:dyDescent="0.25">
      <c r="A202" s="82" t="s">
        <v>999</v>
      </c>
      <c r="B202" s="19" t="s">
        <v>928</v>
      </c>
      <c r="C202" s="104" t="s">
        <v>639</v>
      </c>
      <c r="D202" s="3" t="s">
        <v>858</v>
      </c>
      <c r="E202" s="3" t="s">
        <v>892</v>
      </c>
      <c r="F202" s="33">
        <v>1</v>
      </c>
      <c r="G202" s="34"/>
      <c r="H202" s="93"/>
      <c r="I202" s="14"/>
      <c r="J202" s="14"/>
      <c r="K202" s="14"/>
      <c r="L202" s="14"/>
      <c r="M202" s="14"/>
      <c r="N202" s="14"/>
    </row>
    <row r="203" spans="1:14" x14ac:dyDescent="0.25">
      <c r="A203" s="82" t="s">
        <v>999</v>
      </c>
      <c r="B203" s="19" t="s">
        <v>929</v>
      </c>
      <c r="C203" s="104" t="s">
        <v>639</v>
      </c>
      <c r="D203" s="3" t="s">
        <v>858</v>
      </c>
      <c r="E203" s="3" t="s">
        <v>892</v>
      </c>
      <c r="F203" s="33">
        <v>1</v>
      </c>
      <c r="G203" s="34"/>
      <c r="H203" s="93"/>
      <c r="I203" s="14"/>
      <c r="J203" s="14"/>
      <c r="K203" s="14"/>
      <c r="L203" s="14"/>
      <c r="M203" s="14"/>
      <c r="N203" s="14"/>
    </row>
    <row r="204" spans="1:14" x14ac:dyDescent="0.25">
      <c r="A204" s="82" t="s">
        <v>999</v>
      </c>
      <c r="B204" s="19" t="s">
        <v>930</v>
      </c>
      <c r="C204" s="104" t="s">
        <v>813</v>
      </c>
      <c r="D204" s="3" t="s">
        <v>858</v>
      </c>
      <c r="E204" s="98" t="s">
        <v>914</v>
      </c>
      <c r="F204" s="33">
        <v>1</v>
      </c>
      <c r="G204" s="34"/>
      <c r="H204" s="93"/>
      <c r="I204" s="14"/>
      <c r="J204" s="14"/>
      <c r="K204" s="14"/>
      <c r="L204" s="14"/>
      <c r="M204" s="14"/>
      <c r="N204" s="14"/>
    </row>
    <row r="205" spans="1:14" ht="25.5" x14ac:dyDescent="0.25">
      <c r="A205" s="82" t="s">
        <v>999</v>
      </c>
      <c r="B205" s="19" t="s">
        <v>857</v>
      </c>
      <c r="C205" s="104" t="s">
        <v>680</v>
      </c>
      <c r="D205" s="3" t="s">
        <v>858</v>
      </c>
      <c r="E205" s="3" t="s">
        <v>892</v>
      </c>
      <c r="F205" s="33">
        <v>35</v>
      </c>
      <c r="G205" s="34" t="s">
        <v>935</v>
      </c>
      <c r="H205" s="93"/>
      <c r="I205" s="14"/>
      <c r="J205" s="14"/>
      <c r="K205" s="14"/>
      <c r="L205" s="14"/>
      <c r="M205" s="14"/>
      <c r="N205" s="14"/>
    </row>
    <row r="206" spans="1:14" x14ac:dyDescent="0.25">
      <c r="A206" s="82" t="s">
        <v>999</v>
      </c>
      <c r="B206" s="19" t="s">
        <v>923</v>
      </c>
      <c r="C206" s="104" t="s">
        <v>632</v>
      </c>
      <c r="D206" s="3" t="s">
        <v>0</v>
      </c>
      <c r="E206" s="98" t="s">
        <v>914</v>
      </c>
      <c r="F206" s="33">
        <v>1</v>
      </c>
      <c r="G206" s="34"/>
      <c r="H206" s="93"/>
      <c r="I206" s="14"/>
      <c r="J206" s="14"/>
      <c r="K206" s="14"/>
      <c r="L206" s="14"/>
      <c r="M206" s="14"/>
      <c r="N206" s="14"/>
    </row>
    <row r="207" spans="1:14" x14ac:dyDescent="0.25">
      <c r="A207" s="82" t="s">
        <v>999</v>
      </c>
      <c r="B207" s="19" t="s">
        <v>926</v>
      </c>
      <c r="C207" s="104" t="s">
        <v>639</v>
      </c>
      <c r="D207" s="3" t="s">
        <v>0</v>
      </c>
      <c r="E207" s="3" t="s">
        <v>892</v>
      </c>
      <c r="F207" s="33">
        <v>1</v>
      </c>
      <c r="G207" s="34"/>
      <c r="H207" s="93"/>
      <c r="I207" s="14"/>
      <c r="J207" s="14"/>
      <c r="K207" s="14"/>
      <c r="L207" s="14"/>
      <c r="M207" s="14"/>
      <c r="N207" s="14"/>
    </row>
    <row r="208" spans="1:14" x14ac:dyDescent="0.25">
      <c r="A208" s="82" t="s">
        <v>999</v>
      </c>
      <c r="B208" s="19" t="s">
        <v>927</v>
      </c>
      <c r="C208" s="104" t="s">
        <v>639</v>
      </c>
      <c r="D208" s="3" t="s">
        <v>0</v>
      </c>
      <c r="E208" s="3" t="s">
        <v>892</v>
      </c>
      <c r="F208" s="33">
        <v>1</v>
      </c>
      <c r="G208" s="34"/>
      <c r="H208" s="93"/>
      <c r="I208" s="14"/>
      <c r="J208" s="14"/>
      <c r="K208" s="14"/>
      <c r="L208" s="14"/>
      <c r="M208" s="14"/>
      <c r="N208" s="14"/>
    </row>
    <row r="209" spans="1:14" x14ac:dyDescent="0.25">
      <c r="A209" s="82" t="s">
        <v>999</v>
      </c>
      <c r="B209" s="19" t="s">
        <v>928</v>
      </c>
      <c r="C209" s="104" t="s">
        <v>639</v>
      </c>
      <c r="D209" s="3" t="s">
        <v>0</v>
      </c>
      <c r="E209" s="3" t="s">
        <v>892</v>
      </c>
      <c r="F209" s="33">
        <v>1</v>
      </c>
      <c r="G209" s="34"/>
      <c r="H209" s="93"/>
      <c r="I209" s="14"/>
      <c r="J209" s="14"/>
      <c r="K209" s="14"/>
      <c r="L209" s="14"/>
      <c r="M209" s="14"/>
      <c r="N209" s="14"/>
    </row>
    <row r="210" spans="1:14" x14ac:dyDescent="0.25">
      <c r="A210" s="82" t="s">
        <v>999</v>
      </c>
      <c r="B210" s="19" t="s">
        <v>929</v>
      </c>
      <c r="C210" s="104" t="s">
        <v>639</v>
      </c>
      <c r="D210" s="3" t="s">
        <v>0</v>
      </c>
      <c r="E210" s="3" t="s">
        <v>892</v>
      </c>
      <c r="F210" s="33">
        <v>2</v>
      </c>
      <c r="G210" s="34"/>
      <c r="H210" s="93"/>
      <c r="I210" s="14"/>
      <c r="J210" s="14"/>
      <c r="K210" s="14"/>
      <c r="L210" s="14"/>
      <c r="M210" s="14"/>
      <c r="N210" s="14"/>
    </row>
    <row r="211" spans="1:14" ht="25.5" x14ac:dyDescent="0.25">
      <c r="A211" s="82" t="s">
        <v>999</v>
      </c>
      <c r="B211" s="19" t="s">
        <v>857</v>
      </c>
      <c r="C211" s="104" t="s">
        <v>680</v>
      </c>
      <c r="D211" s="3" t="s">
        <v>0</v>
      </c>
      <c r="E211" s="3" t="s">
        <v>892</v>
      </c>
      <c r="F211" s="33">
        <v>33</v>
      </c>
      <c r="G211" s="34" t="s">
        <v>936</v>
      </c>
      <c r="H211" s="93"/>
      <c r="I211" s="14"/>
      <c r="J211" s="14"/>
      <c r="K211" s="14"/>
      <c r="L211" s="14"/>
      <c r="M211" s="14"/>
      <c r="N211" s="14"/>
    </row>
    <row r="212" spans="1:14" x14ac:dyDescent="0.25">
      <c r="A212" s="82" t="s">
        <v>999</v>
      </c>
      <c r="B212" s="19" t="s">
        <v>923</v>
      </c>
      <c r="C212" s="228" t="s">
        <v>632</v>
      </c>
      <c r="D212" s="3" t="s">
        <v>910</v>
      </c>
      <c r="E212" s="185" t="s">
        <v>914</v>
      </c>
      <c r="F212" s="187">
        <v>1</v>
      </c>
      <c r="G212" s="34"/>
      <c r="H212" s="93"/>
      <c r="I212" s="14"/>
      <c r="J212" s="14"/>
      <c r="K212" s="14"/>
      <c r="L212" s="14"/>
      <c r="M212" s="14"/>
      <c r="N212" s="14"/>
    </row>
    <row r="213" spans="1:14" x14ac:dyDescent="0.25">
      <c r="A213" s="82" t="s">
        <v>999</v>
      </c>
      <c r="B213" s="19" t="s">
        <v>924</v>
      </c>
      <c r="C213" s="228" t="s">
        <v>813</v>
      </c>
      <c r="D213" s="3" t="s">
        <v>910</v>
      </c>
      <c r="E213" s="185" t="s">
        <v>914</v>
      </c>
      <c r="F213" s="187">
        <v>1</v>
      </c>
      <c r="G213" s="34"/>
      <c r="H213" s="93"/>
      <c r="I213" s="14"/>
      <c r="J213" s="14"/>
      <c r="K213" s="14"/>
      <c r="L213" s="14"/>
      <c r="M213" s="14"/>
      <c r="N213" s="14"/>
    </row>
    <row r="214" spans="1:14" x14ac:dyDescent="0.25">
      <c r="A214" s="82" t="s">
        <v>999</v>
      </c>
      <c r="B214" s="19" t="s">
        <v>930</v>
      </c>
      <c r="C214" s="228" t="s">
        <v>813</v>
      </c>
      <c r="D214" s="3" t="s">
        <v>910</v>
      </c>
      <c r="E214" s="185" t="s">
        <v>914</v>
      </c>
      <c r="F214" s="187">
        <v>1</v>
      </c>
      <c r="G214" s="34"/>
      <c r="H214" s="93"/>
      <c r="I214" s="14"/>
      <c r="J214" s="14"/>
      <c r="K214" s="14"/>
      <c r="L214" s="14"/>
      <c r="M214" s="14"/>
      <c r="N214" s="14"/>
    </row>
    <row r="215" spans="1:14" x14ac:dyDescent="0.25">
      <c r="A215" s="82" t="s">
        <v>999</v>
      </c>
      <c r="B215" s="19" t="s">
        <v>926</v>
      </c>
      <c r="C215" s="228" t="s">
        <v>639</v>
      </c>
      <c r="D215" s="3" t="s">
        <v>910</v>
      </c>
      <c r="E215" s="185" t="s">
        <v>892</v>
      </c>
      <c r="F215" s="187">
        <v>1</v>
      </c>
      <c r="G215" s="34"/>
      <c r="H215" s="93"/>
      <c r="I215" s="14"/>
      <c r="J215" s="14"/>
      <c r="K215" s="14"/>
      <c r="L215" s="14"/>
      <c r="M215" s="14"/>
      <c r="N215" s="14"/>
    </row>
    <row r="216" spans="1:14" x14ac:dyDescent="0.25">
      <c r="A216" s="82" t="s">
        <v>999</v>
      </c>
      <c r="B216" s="19" t="s">
        <v>927</v>
      </c>
      <c r="C216" s="228" t="s">
        <v>639</v>
      </c>
      <c r="D216" s="3" t="s">
        <v>910</v>
      </c>
      <c r="E216" s="185" t="s">
        <v>892</v>
      </c>
      <c r="F216" s="187">
        <v>1</v>
      </c>
      <c r="G216" s="34"/>
      <c r="H216" s="93"/>
      <c r="I216" s="14"/>
      <c r="J216" s="14"/>
      <c r="K216" s="14"/>
      <c r="L216" s="14"/>
      <c r="M216" s="14"/>
      <c r="N216" s="14"/>
    </row>
    <row r="217" spans="1:14" x14ac:dyDescent="0.25">
      <c r="A217" s="82" t="s">
        <v>999</v>
      </c>
      <c r="B217" s="19" t="s">
        <v>928</v>
      </c>
      <c r="C217" s="228" t="s">
        <v>639</v>
      </c>
      <c r="D217" s="3" t="s">
        <v>910</v>
      </c>
      <c r="E217" s="185" t="s">
        <v>892</v>
      </c>
      <c r="F217" s="187">
        <v>1</v>
      </c>
      <c r="G217" s="34"/>
      <c r="H217" s="93"/>
      <c r="I217" s="14"/>
      <c r="J217" s="14"/>
      <c r="K217" s="14"/>
      <c r="L217" s="14"/>
      <c r="M217" s="14"/>
      <c r="N217" s="14"/>
    </row>
    <row r="218" spans="1:14" x14ac:dyDescent="0.25">
      <c r="A218" s="82" t="s">
        <v>999</v>
      </c>
      <c r="B218" s="19" t="s">
        <v>929</v>
      </c>
      <c r="C218" s="228" t="s">
        <v>639</v>
      </c>
      <c r="D218" s="3" t="s">
        <v>910</v>
      </c>
      <c r="E218" s="185" t="s">
        <v>892</v>
      </c>
      <c r="F218" s="187">
        <v>1</v>
      </c>
      <c r="G218" s="34"/>
      <c r="H218" s="93"/>
      <c r="I218" s="14"/>
      <c r="J218" s="14"/>
      <c r="K218" s="14"/>
      <c r="L218" s="14"/>
      <c r="M218" s="14"/>
      <c r="N218" s="14"/>
    </row>
    <row r="219" spans="1:14" x14ac:dyDescent="0.25">
      <c r="A219" s="82" t="s">
        <v>999</v>
      </c>
      <c r="B219" s="235" t="s">
        <v>636</v>
      </c>
      <c r="C219" s="228" t="s">
        <v>634</v>
      </c>
      <c r="D219" s="3" t="s">
        <v>910</v>
      </c>
      <c r="E219" s="185" t="s">
        <v>914</v>
      </c>
      <c r="F219" s="187">
        <v>1</v>
      </c>
      <c r="G219" s="34"/>
      <c r="H219" s="93"/>
      <c r="I219" s="14"/>
      <c r="J219" s="14"/>
      <c r="K219" s="14"/>
      <c r="L219" s="14"/>
      <c r="M219" s="14"/>
      <c r="N219" s="14"/>
    </row>
    <row r="220" spans="1:14" x14ac:dyDescent="0.25">
      <c r="A220" s="82" t="s">
        <v>999</v>
      </c>
      <c r="B220" s="235" t="s">
        <v>638</v>
      </c>
      <c r="C220" s="228" t="s">
        <v>816</v>
      </c>
      <c r="D220" s="3" t="s">
        <v>910</v>
      </c>
      <c r="E220" s="185" t="s">
        <v>892</v>
      </c>
      <c r="F220" s="187">
        <v>2</v>
      </c>
      <c r="G220" s="34"/>
      <c r="H220" s="93"/>
      <c r="I220" s="14"/>
      <c r="J220" s="14"/>
      <c r="K220" s="14"/>
      <c r="L220" s="14"/>
      <c r="M220" s="14"/>
      <c r="N220" s="14"/>
    </row>
    <row r="221" spans="1:14" ht="26.25" thickBot="1" x14ac:dyDescent="0.3">
      <c r="A221" s="80" t="s">
        <v>999</v>
      </c>
      <c r="B221" s="20" t="s">
        <v>857</v>
      </c>
      <c r="C221" s="239" t="s">
        <v>680</v>
      </c>
      <c r="D221" s="100" t="s">
        <v>910</v>
      </c>
      <c r="E221" s="190" t="s">
        <v>892</v>
      </c>
      <c r="F221" s="192">
        <v>34</v>
      </c>
      <c r="G221" s="193" t="s">
        <v>937</v>
      </c>
      <c r="H221" s="93"/>
      <c r="I221" s="14"/>
      <c r="J221" s="14"/>
      <c r="K221" s="14"/>
      <c r="L221" s="14"/>
      <c r="M221" s="14"/>
      <c r="N221" s="14"/>
    </row>
    <row r="222" spans="1:14" x14ac:dyDescent="0.25">
      <c r="A222" s="16"/>
      <c r="B222" s="93"/>
      <c r="C222" s="16"/>
      <c r="D222" s="16"/>
      <c r="E222" s="16"/>
      <c r="F222" s="169"/>
      <c r="G222" s="169"/>
      <c r="H222" s="93"/>
      <c r="I222" s="14"/>
      <c r="J222" s="14"/>
      <c r="K222" s="14"/>
      <c r="L222" s="14"/>
      <c r="M222" s="14"/>
      <c r="N222" s="14"/>
    </row>
    <row r="223" spans="1:14" x14ac:dyDescent="0.25">
      <c r="A223" s="16"/>
      <c r="B223" s="93"/>
      <c r="C223" s="16"/>
      <c r="D223" s="16"/>
      <c r="E223" s="16"/>
      <c r="F223" s="169"/>
      <c r="G223" s="169"/>
      <c r="H223" s="93"/>
      <c r="I223" s="14"/>
      <c r="J223" s="14"/>
      <c r="K223" s="14"/>
      <c r="L223" s="14"/>
      <c r="M223" s="14"/>
      <c r="N223" s="14"/>
    </row>
    <row r="224" spans="1:14" x14ac:dyDescent="0.25">
      <c r="A224" s="16"/>
      <c r="B224" s="93"/>
      <c r="C224" s="16"/>
      <c r="D224" s="16"/>
      <c r="E224" s="16"/>
      <c r="F224" s="169"/>
      <c r="G224" s="169"/>
      <c r="H224" s="93"/>
      <c r="I224" s="14"/>
      <c r="J224" s="14"/>
      <c r="K224" s="14"/>
      <c r="L224" s="14"/>
      <c r="M224" s="14"/>
      <c r="N224" s="14"/>
    </row>
    <row r="225" spans="1:14" x14ac:dyDescent="0.25">
      <c r="A225" s="16"/>
      <c r="B225" s="93"/>
      <c r="C225" s="16"/>
      <c r="D225" s="16"/>
      <c r="E225" s="16"/>
      <c r="F225" s="169"/>
      <c r="G225" s="169"/>
      <c r="H225" s="93"/>
      <c r="I225" s="14"/>
      <c r="J225" s="14"/>
      <c r="K225" s="14"/>
      <c r="L225" s="14"/>
      <c r="M225" s="14"/>
      <c r="N225" s="14"/>
    </row>
    <row r="226" spans="1:14" x14ac:dyDescent="0.25">
      <c r="A226" s="16"/>
      <c r="B226" s="93"/>
      <c r="C226" s="16"/>
      <c r="D226" s="16"/>
      <c r="E226" s="16"/>
      <c r="F226" s="169"/>
      <c r="G226" s="169"/>
      <c r="H226" s="93"/>
      <c r="I226" s="14"/>
      <c r="J226" s="14"/>
      <c r="K226" s="14"/>
      <c r="L226" s="14"/>
      <c r="M226" s="14"/>
      <c r="N226" s="14"/>
    </row>
    <row r="227" spans="1:14" x14ac:dyDescent="0.25">
      <c r="A227" s="16"/>
      <c r="B227" s="93"/>
      <c r="C227" s="16"/>
      <c r="D227" s="16"/>
      <c r="E227" s="16"/>
      <c r="F227" s="169"/>
      <c r="G227" s="169"/>
      <c r="H227" s="93"/>
      <c r="I227" s="14"/>
      <c r="J227" s="14"/>
      <c r="K227" s="14"/>
      <c r="L227" s="14"/>
      <c r="M227" s="14"/>
      <c r="N227" s="14"/>
    </row>
    <row r="228" spans="1:14" x14ac:dyDescent="0.25">
      <c r="A228" s="16"/>
      <c r="B228" s="93"/>
      <c r="C228" s="16"/>
      <c r="D228" s="16"/>
      <c r="E228" s="16"/>
      <c r="F228" s="169"/>
      <c r="G228" s="169"/>
      <c r="H228" s="93"/>
      <c r="I228" s="14"/>
      <c r="J228" s="14"/>
      <c r="K228" s="14"/>
      <c r="L228" s="14"/>
      <c r="M228" s="14"/>
      <c r="N228" s="14"/>
    </row>
    <row r="229" spans="1:14" x14ac:dyDescent="0.25">
      <c r="A229" s="16"/>
      <c r="B229" s="93"/>
      <c r="C229" s="16"/>
      <c r="D229" s="16"/>
      <c r="E229" s="16"/>
      <c r="F229" s="169"/>
      <c r="G229" s="169"/>
      <c r="H229" s="93"/>
      <c r="I229" s="14"/>
      <c r="J229" s="14"/>
      <c r="K229" s="14"/>
      <c r="L229" s="14"/>
      <c r="M229" s="14"/>
      <c r="N229" s="14"/>
    </row>
  </sheetData>
  <mergeCells count="31">
    <mergeCell ref="B11:E11"/>
    <mergeCell ref="B25:E25"/>
    <mergeCell ref="E12:E24"/>
    <mergeCell ref="E26:E31"/>
    <mergeCell ref="E32:E42"/>
    <mergeCell ref="B12:B15"/>
    <mergeCell ref="B16:B19"/>
    <mergeCell ref="B20:B24"/>
    <mergeCell ref="G156:G157"/>
    <mergeCell ref="B166:G166"/>
    <mergeCell ref="B83:G83"/>
    <mergeCell ref="B101:G101"/>
    <mergeCell ref="H115:H117"/>
    <mergeCell ref="H123:H126"/>
    <mergeCell ref="B134:G134"/>
    <mergeCell ref="B149:G149"/>
    <mergeCell ref="B77:G77"/>
    <mergeCell ref="B27:B31"/>
    <mergeCell ref="B32:B38"/>
    <mergeCell ref="B39:B42"/>
    <mergeCell ref="A50:G50"/>
    <mergeCell ref="B52:G52"/>
    <mergeCell ref="B56:G56"/>
    <mergeCell ref="B59:G59"/>
    <mergeCell ref="B62:G62"/>
    <mergeCell ref="B73:G73"/>
    <mergeCell ref="A1:G1"/>
    <mergeCell ref="A2:G2"/>
    <mergeCell ref="A3:G3"/>
    <mergeCell ref="A5:G6"/>
    <mergeCell ref="A8:G8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32"/>
  <sheetViews>
    <sheetView workbookViewId="0">
      <selection activeCell="C13" sqref="C13:D30"/>
    </sheetView>
  </sheetViews>
  <sheetFormatPr defaultRowHeight="12.75" x14ac:dyDescent="0.2"/>
  <cols>
    <col min="1" max="1" width="9.140625" style="1"/>
    <col min="2" max="2" width="73" style="1" customWidth="1"/>
    <col min="3" max="16384" width="9.140625" style="1"/>
  </cols>
  <sheetData>
    <row r="1" spans="1:4" x14ac:dyDescent="0.2">
      <c r="A1" s="1422" t="s">
        <v>456</v>
      </c>
      <c r="B1" s="1423"/>
      <c r="C1" s="1423"/>
      <c r="D1" s="1424"/>
    </row>
    <row r="2" spans="1:4" x14ac:dyDescent="0.2">
      <c r="A2" s="1425" t="s">
        <v>457</v>
      </c>
      <c r="B2" s="1426"/>
      <c r="C2" s="1426"/>
      <c r="D2" s="1427"/>
    </row>
    <row r="3" spans="1:4" ht="13.5" thickBot="1" x14ac:dyDescent="0.25">
      <c r="A3" s="1428"/>
      <c r="B3" s="1429"/>
      <c r="C3" s="1429"/>
      <c r="D3" s="1430"/>
    </row>
    <row r="4" spans="1:4" ht="13.5" thickBot="1" x14ac:dyDescent="0.25">
      <c r="A4" s="17"/>
      <c r="B4" s="21"/>
      <c r="C4" s="17"/>
      <c r="D4" s="18"/>
    </row>
    <row r="5" spans="1:4" x14ac:dyDescent="0.2">
      <c r="A5" s="1431" t="s">
        <v>831</v>
      </c>
      <c r="B5" s="1432"/>
      <c r="C5" s="1432"/>
      <c r="D5" s="1433"/>
    </row>
    <row r="6" spans="1:4" ht="13.5" thickBot="1" x14ac:dyDescent="0.25">
      <c r="A6" s="1437"/>
      <c r="B6" s="1438"/>
      <c r="C6" s="1438"/>
      <c r="D6" s="1439"/>
    </row>
    <row r="7" spans="1:4" ht="13.5" thickBot="1" x14ac:dyDescent="0.25">
      <c r="A7" s="17"/>
      <c r="B7" s="21"/>
      <c r="C7" s="18"/>
      <c r="D7" s="18"/>
    </row>
    <row r="8" spans="1:4" ht="13.5" thickBot="1" x14ac:dyDescent="0.25">
      <c r="A8" s="1440" t="s">
        <v>799</v>
      </c>
      <c r="B8" s="1441"/>
      <c r="C8" s="1441"/>
      <c r="D8" s="1442"/>
    </row>
    <row r="9" spans="1:4" x14ac:dyDescent="0.2">
      <c r="A9" s="16"/>
      <c r="B9" s="14"/>
      <c r="C9" s="16"/>
      <c r="D9" s="16"/>
    </row>
    <row r="10" spans="1:4" ht="13.5" thickBot="1" x14ac:dyDescent="0.25">
      <c r="A10" s="16"/>
      <c r="B10" s="14"/>
      <c r="C10" s="16"/>
      <c r="D10" s="16"/>
    </row>
    <row r="11" spans="1:4" x14ac:dyDescent="0.2">
      <c r="A11" s="2057" t="s">
        <v>800</v>
      </c>
      <c r="B11" s="2059" t="s">
        <v>801</v>
      </c>
      <c r="C11" s="2061" t="s">
        <v>802</v>
      </c>
      <c r="D11" s="2062"/>
    </row>
    <row r="12" spans="1:4" ht="13.5" thickBot="1" x14ac:dyDescent="0.25">
      <c r="A12" s="2058"/>
      <c r="B12" s="2060"/>
      <c r="C12" s="265" t="s">
        <v>803</v>
      </c>
      <c r="D12" s="244" t="s">
        <v>996</v>
      </c>
    </row>
    <row r="13" spans="1:4" x14ac:dyDescent="0.2">
      <c r="A13" s="97" t="s">
        <v>629</v>
      </c>
      <c r="B13" s="30" t="s">
        <v>804</v>
      </c>
      <c r="C13" s="245"/>
      <c r="D13" s="246"/>
    </row>
    <row r="14" spans="1:4" x14ac:dyDescent="0.2">
      <c r="A14" s="63" t="s">
        <v>628</v>
      </c>
      <c r="B14" s="31" t="s">
        <v>805</v>
      </c>
      <c r="C14" s="247"/>
      <c r="D14" s="248"/>
    </row>
    <row r="15" spans="1:4" x14ac:dyDescent="0.2">
      <c r="A15" s="63" t="s">
        <v>630</v>
      </c>
      <c r="B15" s="31" t="s">
        <v>806</v>
      </c>
      <c r="C15" s="247"/>
      <c r="D15" s="248"/>
    </row>
    <row r="16" spans="1:4" x14ac:dyDescent="0.2">
      <c r="A16" s="63" t="s">
        <v>631</v>
      </c>
      <c r="B16" s="31" t="s">
        <v>807</v>
      </c>
      <c r="C16" s="247"/>
      <c r="D16" s="248"/>
    </row>
    <row r="17" spans="1:4" x14ac:dyDescent="0.2">
      <c r="A17" s="63" t="s">
        <v>635</v>
      </c>
      <c r="B17" s="31" t="s">
        <v>808</v>
      </c>
      <c r="C17" s="247"/>
      <c r="D17" s="248"/>
    </row>
    <row r="18" spans="1:4" x14ac:dyDescent="0.2">
      <c r="A18" s="63" t="s">
        <v>633</v>
      </c>
      <c r="B18" s="31" t="s">
        <v>809</v>
      </c>
      <c r="C18" s="247"/>
      <c r="D18" s="248"/>
    </row>
    <row r="19" spans="1:4" x14ac:dyDescent="0.2">
      <c r="A19" s="63" t="s">
        <v>637</v>
      </c>
      <c r="B19" s="31" t="s">
        <v>810</v>
      </c>
      <c r="C19" s="247"/>
      <c r="D19" s="248"/>
    </row>
    <row r="20" spans="1:4" x14ac:dyDescent="0.2">
      <c r="A20" s="63" t="s">
        <v>632</v>
      </c>
      <c r="B20" s="31" t="s">
        <v>811</v>
      </c>
      <c r="C20" s="247"/>
      <c r="D20" s="248"/>
    </row>
    <row r="21" spans="1:4" x14ac:dyDescent="0.2">
      <c r="A21" s="63" t="s">
        <v>634</v>
      </c>
      <c r="B21" s="31" t="s">
        <v>812</v>
      </c>
      <c r="C21" s="247"/>
      <c r="D21" s="248"/>
    </row>
    <row r="22" spans="1:4" x14ac:dyDescent="0.2">
      <c r="A22" s="63" t="s">
        <v>813</v>
      </c>
      <c r="B22" s="31" t="s">
        <v>814</v>
      </c>
      <c r="C22" s="247"/>
      <c r="D22" s="248"/>
    </row>
    <row r="23" spans="1:4" x14ac:dyDescent="0.2">
      <c r="A23" s="63" t="s">
        <v>639</v>
      </c>
      <c r="B23" s="31" t="s">
        <v>815</v>
      </c>
      <c r="C23" s="247"/>
      <c r="D23" s="248"/>
    </row>
    <row r="24" spans="1:4" x14ac:dyDescent="0.2">
      <c r="A24" s="63" t="s">
        <v>816</v>
      </c>
      <c r="B24" s="31" t="s">
        <v>817</v>
      </c>
      <c r="C24" s="247"/>
      <c r="D24" s="248"/>
    </row>
    <row r="25" spans="1:4" x14ac:dyDescent="0.2">
      <c r="A25" s="63" t="s">
        <v>818</v>
      </c>
      <c r="B25" s="31" t="s">
        <v>819</v>
      </c>
      <c r="C25" s="247"/>
      <c r="D25" s="248"/>
    </row>
    <row r="26" spans="1:4" x14ac:dyDescent="0.2">
      <c r="A26" s="63" t="s">
        <v>820</v>
      </c>
      <c r="B26" s="31" t="s">
        <v>821</v>
      </c>
      <c r="C26" s="247"/>
      <c r="D26" s="248"/>
    </row>
    <row r="27" spans="1:4" x14ac:dyDescent="0.2">
      <c r="A27" s="63" t="s">
        <v>674</v>
      </c>
      <c r="B27" s="31" t="s">
        <v>822</v>
      </c>
      <c r="C27" s="247"/>
      <c r="D27" s="248"/>
    </row>
    <row r="28" spans="1:4" x14ac:dyDescent="0.2">
      <c r="A28" s="63" t="s">
        <v>676</v>
      </c>
      <c r="B28" s="31" t="s">
        <v>823</v>
      </c>
      <c r="C28" s="247"/>
      <c r="D28" s="248"/>
    </row>
    <row r="29" spans="1:4" x14ac:dyDescent="0.2">
      <c r="A29" s="63" t="s">
        <v>678</v>
      </c>
      <c r="B29" s="31" t="s">
        <v>824</v>
      </c>
      <c r="C29" s="247"/>
      <c r="D29" s="248"/>
    </row>
    <row r="30" spans="1:4" ht="13.5" thickBot="1" x14ac:dyDescent="0.25">
      <c r="A30" s="64" t="s">
        <v>680</v>
      </c>
      <c r="B30" s="32" t="s">
        <v>825</v>
      </c>
      <c r="C30" s="249"/>
      <c r="D30" s="250"/>
    </row>
    <row r="32" spans="1:4" x14ac:dyDescent="0.2">
      <c r="A32" s="251" t="s">
        <v>1001</v>
      </c>
      <c r="B32" s="252" t="s">
        <v>1002</v>
      </c>
    </row>
  </sheetData>
  <mergeCells count="8">
    <mergeCell ref="A11:A12"/>
    <mergeCell ref="B11:B12"/>
    <mergeCell ref="C11:D11"/>
    <mergeCell ref="A1:D1"/>
    <mergeCell ref="A2:D2"/>
    <mergeCell ref="A3:D3"/>
    <mergeCell ref="A5:D6"/>
    <mergeCell ref="A8:D8"/>
  </mergeCells>
  <pageMargins left="0.98425196850393704" right="0.51181102362204722" top="0.78740157480314965" bottom="0.78740157480314965" header="0.31496062992125984" footer="0.31496062992125984"/>
  <pageSetup paperSize="9" scale="85"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149"/>
  <sheetViews>
    <sheetView zoomScale="50" zoomScaleNormal="50" workbookViewId="0">
      <selection activeCell="N27" sqref="N27"/>
    </sheetView>
  </sheetViews>
  <sheetFormatPr defaultRowHeight="12.75" x14ac:dyDescent="0.25"/>
  <cols>
    <col min="1" max="1" width="5.42578125" style="93" bestFit="1" customWidth="1"/>
    <col min="2" max="2" width="41.140625" style="93" customWidth="1"/>
    <col min="3" max="3" width="32.28515625" style="93" bestFit="1" customWidth="1"/>
    <col min="4" max="9" width="10.7109375" style="93" customWidth="1"/>
    <col min="10" max="10" width="10.7109375" style="566" customWidth="1"/>
    <col min="11" max="16384" width="9.140625" style="93"/>
  </cols>
  <sheetData>
    <row r="1" spans="1:10" x14ac:dyDescent="0.25">
      <c r="A1" s="1770" t="s">
        <v>456</v>
      </c>
      <c r="B1" s="1771"/>
      <c r="C1" s="1771"/>
      <c r="D1" s="1771"/>
      <c r="E1" s="1771"/>
      <c r="F1" s="1771"/>
      <c r="G1" s="1771"/>
      <c r="H1" s="1771"/>
      <c r="I1" s="1771"/>
      <c r="J1" s="1772"/>
    </row>
    <row r="2" spans="1:10" x14ac:dyDescent="0.25">
      <c r="A2" s="1773" t="s">
        <v>457</v>
      </c>
      <c r="B2" s="1774"/>
      <c r="C2" s="1774"/>
      <c r="D2" s="1774"/>
      <c r="E2" s="1774"/>
      <c r="F2" s="1774"/>
      <c r="G2" s="1774"/>
      <c r="H2" s="1774"/>
      <c r="I2" s="1774"/>
      <c r="J2" s="1775"/>
    </row>
    <row r="3" spans="1:10" ht="13.5" thickBot="1" x14ac:dyDescent="0.3">
      <c r="A3" s="1776"/>
      <c r="B3" s="1777"/>
      <c r="C3" s="1777"/>
      <c r="D3" s="1777"/>
      <c r="E3" s="1777"/>
      <c r="F3" s="1777"/>
      <c r="G3" s="1777"/>
      <c r="H3" s="1777"/>
      <c r="I3" s="1777"/>
      <c r="J3" s="1778"/>
    </row>
    <row r="4" spans="1:10" ht="13.5" thickBot="1" x14ac:dyDescent="0.3">
      <c r="A4" s="290"/>
      <c r="B4" s="290"/>
      <c r="C4" s="290"/>
      <c r="D4" s="290"/>
      <c r="E4" s="300"/>
      <c r="F4" s="300"/>
      <c r="G4" s="300"/>
      <c r="H4" s="290"/>
      <c r="I4" s="290"/>
      <c r="J4" s="547"/>
    </row>
    <row r="5" spans="1:10" x14ac:dyDescent="0.25">
      <c r="A5" s="1431" t="s">
        <v>1931</v>
      </c>
      <c r="B5" s="1432"/>
      <c r="C5" s="1432"/>
      <c r="D5" s="1432"/>
      <c r="E5" s="1432"/>
      <c r="F5" s="1432"/>
      <c r="G5" s="1432"/>
      <c r="H5" s="1432"/>
      <c r="I5" s="1432"/>
      <c r="J5" s="1433"/>
    </row>
    <row r="6" spans="1:10" ht="13.5" thickBot="1" x14ac:dyDescent="0.3">
      <c r="A6" s="1437"/>
      <c r="B6" s="1438"/>
      <c r="C6" s="1438"/>
      <c r="D6" s="1438"/>
      <c r="E6" s="1438"/>
      <c r="F6" s="1438"/>
      <c r="G6" s="1438"/>
      <c r="H6" s="1438"/>
      <c r="I6" s="1438"/>
      <c r="J6" s="1439"/>
    </row>
    <row r="7" spans="1:10" ht="13.5" thickBot="1" x14ac:dyDescent="0.3">
      <c r="A7" s="290"/>
      <c r="B7" s="290"/>
      <c r="C7" s="290"/>
      <c r="D7" s="300"/>
      <c r="E7" s="300"/>
      <c r="F7" s="300"/>
      <c r="G7" s="300"/>
      <c r="H7" s="290"/>
      <c r="I7" s="290"/>
      <c r="J7" s="547"/>
    </row>
    <row r="8" spans="1:10" ht="13.5" thickBot="1" x14ac:dyDescent="0.3">
      <c r="A8" s="2021" t="s">
        <v>1088</v>
      </c>
      <c r="B8" s="2022"/>
      <c r="C8" s="2022"/>
      <c r="D8" s="2022"/>
      <c r="E8" s="2022"/>
      <c r="F8" s="2022"/>
      <c r="G8" s="2022"/>
      <c r="H8" s="2022"/>
      <c r="I8" s="2022"/>
      <c r="J8" s="2023"/>
    </row>
    <row r="10" spans="1:10" ht="13.5" thickBot="1" x14ac:dyDescent="0.3"/>
    <row r="11" spans="1:10" x14ac:dyDescent="0.25">
      <c r="A11" s="2089" t="s">
        <v>1977</v>
      </c>
      <c r="B11" s="2090"/>
      <c r="C11" s="2090"/>
      <c r="D11" s="2090"/>
      <c r="E11" s="2090"/>
      <c r="F11" s="2090"/>
      <c r="G11" s="2090"/>
      <c r="H11" s="2090"/>
      <c r="I11" s="2090"/>
      <c r="J11" s="679"/>
    </row>
    <row r="12" spans="1:10" x14ac:dyDescent="0.25">
      <c r="A12" s="2086" t="s">
        <v>1963</v>
      </c>
      <c r="B12" s="2087"/>
      <c r="C12" s="2087"/>
      <c r="D12" s="2087"/>
      <c r="E12" s="2087"/>
      <c r="F12" s="2087"/>
      <c r="G12" s="2087"/>
      <c r="H12" s="2087"/>
      <c r="I12" s="2087"/>
      <c r="J12" s="2088"/>
    </row>
    <row r="13" spans="1:10" x14ac:dyDescent="0.25">
      <c r="A13" s="2086" t="s">
        <v>1964</v>
      </c>
      <c r="B13" s="2087"/>
      <c r="C13" s="2087"/>
      <c r="D13" s="2087"/>
      <c r="E13" s="2087"/>
      <c r="F13" s="2087"/>
      <c r="G13" s="2087"/>
      <c r="H13" s="2087"/>
      <c r="I13" s="2087"/>
      <c r="J13" s="680"/>
    </row>
    <row r="14" spans="1:10" x14ac:dyDescent="0.25">
      <c r="A14" s="2086" t="s">
        <v>1976</v>
      </c>
      <c r="B14" s="2087"/>
      <c r="C14" s="2087"/>
      <c r="D14" s="2087"/>
      <c r="E14" s="2087"/>
      <c r="F14" s="2087"/>
      <c r="G14" s="2087"/>
      <c r="H14" s="2087"/>
      <c r="I14" s="2087"/>
      <c r="J14" s="680"/>
    </row>
    <row r="15" spans="1:10" x14ac:dyDescent="0.25">
      <c r="A15" s="681"/>
      <c r="B15" s="682"/>
      <c r="C15" s="682"/>
      <c r="D15" s="682"/>
      <c r="E15" s="682"/>
      <c r="F15" s="682"/>
      <c r="G15" s="682"/>
      <c r="H15" s="682"/>
      <c r="I15" s="682"/>
      <c r="J15" s="680"/>
    </row>
    <row r="16" spans="1:10" x14ac:dyDescent="0.25">
      <c r="A16" s="681"/>
      <c r="B16" s="682"/>
      <c r="C16" s="682"/>
      <c r="D16" s="682"/>
      <c r="E16" s="682"/>
      <c r="F16" s="682"/>
      <c r="G16" s="682"/>
      <c r="H16" s="682"/>
      <c r="I16" s="682"/>
      <c r="J16" s="680"/>
    </row>
    <row r="17" spans="1:10" x14ac:dyDescent="0.25">
      <c r="A17" s="681"/>
      <c r="B17" s="682"/>
      <c r="C17" s="682"/>
      <c r="D17" s="682"/>
      <c r="E17" s="682"/>
      <c r="F17" s="682"/>
      <c r="G17" s="682"/>
      <c r="H17" s="682"/>
      <c r="I17" s="682"/>
      <c r="J17" s="680"/>
    </row>
    <row r="18" spans="1:10" x14ac:dyDescent="0.25">
      <c r="A18" s="681"/>
      <c r="B18" s="682"/>
      <c r="C18" s="682"/>
      <c r="D18" s="682"/>
      <c r="E18" s="682"/>
      <c r="F18" s="682"/>
      <c r="G18" s="682"/>
      <c r="H18" s="682"/>
      <c r="I18" s="682"/>
      <c r="J18" s="680"/>
    </row>
    <row r="19" spans="1:10" x14ac:dyDescent="0.25">
      <c r="A19" s="681"/>
      <c r="B19" s="682"/>
      <c r="C19" s="682"/>
      <c r="D19" s="682"/>
      <c r="E19" s="682"/>
      <c r="F19" s="682"/>
      <c r="G19" s="682"/>
      <c r="H19" s="682"/>
      <c r="I19" s="682"/>
      <c r="J19" s="680"/>
    </row>
    <row r="20" spans="1:10" x14ac:dyDescent="0.25">
      <c r="A20" s="681"/>
      <c r="B20" s="682"/>
      <c r="C20" s="682"/>
      <c r="D20" s="682"/>
      <c r="E20" s="682"/>
      <c r="F20" s="682"/>
      <c r="G20" s="682"/>
      <c r="H20" s="682"/>
      <c r="I20" s="682"/>
      <c r="J20" s="680"/>
    </row>
    <row r="21" spans="1:10" x14ac:dyDescent="0.25">
      <c r="A21" s="681"/>
      <c r="B21" s="682"/>
      <c r="C21" s="682"/>
      <c r="D21" s="682"/>
      <c r="E21" s="682"/>
      <c r="F21" s="682"/>
      <c r="G21" s="682"/>
      <c r="H21" s="682"/>
      <c r="I21" s="682"/>
      <c r="J21" s="680"/>
    </row>
    <row r="22" spans="1:10" x14ac:dyDescent="0.25">
      <c r="A22" s="681"/>
      <c r="B22" s="682"/>
      <c r="C22" s="682"/>
      <c r="D22" s="682"/>
      <c r="E22" s="682"/>
      <c r="F22" s="682"/>
      <c r="G22" s="682"/>
      <c r="H22" s="682"/>
      <c r="I22" s="682"/>
      <c r="J22" s="680"/>
    </row>
    <row r="23" spans="1:10" x14ac:dyDescent="0.25">
      <c r="A23" s="681"/>
      <c r="B23" s="682"/>
      <c r="C23" s="682"/>
      <c r="D23" s="682"/>
      <c r="E23" s="682"/>
      <c r="F23" s="682"/>
      <c r="G23" s="682"/>
      <c r="H23" s="682"/>
      <c r="I23" s="682"/>
      <c r="J23" s="680"/>
    </row>
    <row r="24" spans="1:10" x14ac:dyDescent="0.25">
      <c r="A24" s="681"/>
      <c r="B24" s="682"/>
      <c r="C24" s="682"/>
      <c r="D24" s="682"/>
      <c r="E24" s="682"/>
      <c r="F24" s="682"/>
      <c r="G24" s="682"/>
      <c r="H24" s="682"/>
      <c r="I24" s="682"/>
      <c r="J24" s="680"/>
    </row>
    <row r="25" spans="1:10" x14ac:dyDescent="0.25">
      <c r="A25" s="681"/>
      <c r="B25" s="682"/>
      <c r="C25" s="682"/>
      <c r="D25" s="682"/>
      <c r="E25" s="682"/>
      <c r="F25" s="682"/>
      <c r="G25" s="682"/>
      <c r="H25" s="682"/>
      <c r="I25" s="682"/>
      <c r="J25" s="680"/>
    </row>
    <row r="26" spans="1:10" x14ac:dyDescent="0.25">
      <c r="A26" s="681"/>
      <c r="B26" s="682"/>
      <c r="C26" s="682"/>
      <c r="D26" s="682"/>
      <c r="E26" s="682"/>
      <c r="F26" s="682"/>
      <c r="G26" s="682"/>
      <c r="H26" s="682"/>
      <c r="I26" s="682"/>
      <c r="J26" s="680"/>
    </row>
    <row r="27" spans="1:10" x14ac:dyDescent="0.25">
      <c r="A27" s="681"/>
      <c r="B27" s="682"/>
      <c r="C27" s="682"/>
      <c r="D27" s="682"/>
      <c r="E27" s="682"/>
      <c r="F27" s="682"/>
      <c r="G27" s="682"/>
      <c r="H27" s="682"/>
      <c r="I27" s="682"/>
      <c r="J27" s="680"/>
    </row>
    <row r="28" spans="1:10" x14ac:dyDescent="0.25">
      <c r="A28" s="681"/>
      <c r="B28" s="682"/>
      <c r="C28" s="682"/>
      <c r="D28" s="682"/>
      <c r="E28" s="682"/>
      <c r="F28" s="682"/>
      <c r="G28" s="682"/>
      <c r="H28" s="682"/>
      <c r="I28" s="682"/>
      <c r="J28" s="680"/>
    </row>
    <row r="29" spans="1:10" x14ac:dyDescent="0.25">
      <c r="A29" s="681"/>
      <c r="B29" s="682"/>
      <c r="C29" s="682"/>
      <c r="D29" s="682"/>
      <c r="E29" s="682"/>
      <c r="F29" s="682"/>
      <c r="G29" s="682"/>
      <c r="H29" s="682"/>
      <c r="I29" s="682"/>
      <c r="J29" s="680"/>
    </row>
    <row r="30" spans="1:10" x14ac:dyDescent="0.25">
      <c r="A30" s="681"/>
      <c r="B30" s="682"/>
      <c r="C30" s="682"/>
      <c r="D30" s="682"/>
      <c r="E30" s="682"/>
      <c r="F30" s="682"/>
      <c r="G30" s="682"/>
      <c r="H30" s="682"/>
      <c r="I30" s="682"/>
      <c r="J30" s="680"/>
    </row>
    <row r="31" spans="1:10" x14ac:dyDescent="0.25">
      <c r="A31" s="681"/>
      <c r="B31" s="682"/>
      <c r="C31" s="682"/>
      <c r="D31" s="682"/>
      <c r="E31" s="682"/>
      <c r="F31" s="682"/>
      <c r="G31" s="682"/>
      <c r="H31" s="682"/>
      <c r="I31" s="682"/>
      <c r="J31" s="680"/>
    </row>
    <row r="32" spans="1:10" x14ac:dyDescent="0.25">
      <c r="A32" s="681"/>
      <c r="B32" s="682"/>
      <c r="C32" s="682"/>
      <c r="D32" s="682"/>
      <c r="E32" s="682"/>
      <c r="F32" s="682"/>
      <c r="G32" s="682"/>
      <c r="H32" s="682"/>
      <c r="I32" s="682"/>
      <c r="J32" s="680"/>
    </row>
    <row r="33" spans="1:10" x14ac:dyDescent="0.25">
      <c r="A33" s="681"/>
      <c r="B33" s="682"/>
      <c r="C33" s="682"/>
      <c r="D33" s="682"/>
      <c r="E33" s="682"/>
      <c r="F33" s="682"/>
      <c r="G33" s="682"/>
      <c r="H33" s="682"/>
      <c r="I33" s="682"/>
      <c r="J33" s="680"/>
    </row>
    <row r="34" spans="1:10" x14ac:dyDescent="0.25">
      <c r="A34" s="681"/>
      <c r="B34" s="682"/>
      <c r="C34" s="682"/>
      <c r="D34" s="682"/>
      <c r="E34" s="682"/>
      <c r="F34" s="682"/>
      <c r="G34" s="682"/>
      <c r="H34" s="682"/>
      <c r="I34" s="682"/>
      <c r="J34" s="680"/>
    </row>
    <row r="35" spans="1:10" x14ac:dyDescent="0.25">
      <c r="A35" s="681"/>
      <c r="B35" s="682"/>
      <c r="C35" s="682"/>
      <c r="D35" s="682"/>
      <c r="E35" s="682"/>
      <c r="F35" s="682"/>
      <c r="G35" s="682"/>
      <c r="H35" s="682"/>
      <c r="I35" s="682"/>
      <c r="J35" s="680"/>
    </row>
    <row r="36" spans="1:10" x14ac:dyDescent="0.25">
      <c r="A36" s="681"/>
      <c r="B36" s="682"/>
      <c r="C36" s="682"/>
      <c r="D36" s="682"/>
      <c r="E36" s="682"/>
      <c r="F36" s="682"/>
      <c r="G36" s="682"/>
      <c r="H36" s="682"/>
      <c r="I36" s="682"/>
      <c r="J36" s="680"/>
    </row>
    <row r="37" spans="1:10" x14ac:dyDescent="0.25">
      <c r="A37" s="681"/>
      <c r="B37" s="682"/>
      <c r="C37" s="682"/>
      <c r="D37" s="682"/>
      <c r="E37" s="682"/>
      <c r="F37" s="682"/>
      <c r="G37" s="682"/>
      <c r="H37" s="682"/>
      <c r="I37" s="682"/>
      <c r="J37" s="680"/>
    </row>
    <row r="38" spans="1:10" ht="13.5" thickBot="1" x14ac:dyDescent="0.3">
      <c r="A38" s="683"/>
      <c r="B38" s="684"/>
      <c r="C38" s="684"/>
      <c r="D38" s="684"/>
      <c r="E38" s="684"/>
      <c r="F38" s="684"/>
      <c r="G38" s="684"/>
      <c r="H38" s="684"/>
      <c r="I38" s="684"/>
      <c r="J38" s="685"/>
    </row>
    <row r="40" spans="1:10" x14ac:dyDescent="0.25">
      <c r="A40" s="14"/>
    </row>
    <row r="43" spans="1:10" ht="13.5" thickBot="1" x14ac:dyDescent="0.3"/>
    <row r="44" spans="1:10" ht="13.5" thickBot="1" x14ac:dyDescent="0.3">
      <c r="A44" s="2084" t="s">
        <v>487</v>
      </c>
      <c r="B44" s="2084" t="s">
        <v>1965</v>
      </c>
      <c r="C44" s="2084" t="s">
        <v>1968</v>
      </c>
      <c r="D44" s="2091" t="s">
        <v>1966</v>
      </c>
      <c r="E44" s="2092"/>
      <c r="F44" s="2092"/>
      <c r="G44" s="2092"/>
      <c r="H44" s="2092"/>
      <c r="I44" s="2092"/>
      <c r="J44" s="2093"/>
    </row>
    <row r="45" spans="1:10" ht="13.5" thickBot="1" x14ac:dyDescent="0.3">
      <c r="A45" s="2085"/>
      <c r="B45" s="2085"/>
      <c r="C45" s="2085"/>
      <c r="D45" s="612" t="s">
        <v>1967</v>
      </c>
      <c r="E45" s="613" t="s">
        <v>0</v>
      </c>
      <c r="F45" s="613" t="s">
        <v>1</v>
      </c>
      <c r="G45" s="614" t="s">
        <v>2</v>
      </c>
      <c r="H45" s="613" t="s">
        <v>3</v>
      </c>
      <c r="I45" s="613" t="s">
        <v>4</v>
      </c>
      <c r="J45" s="615" t="s">
        <v>5</v>
      </c>
    </row>
    <row r="46" spans="1:10" ht="76.5" x14ac:dyDescent="0.25">
      <c r="A46" s="577" t="s">
        <v>159</v>
      </c>
      <c r="B46" s="591" t="s">
        <v>1355</v>
      </c>
      <c r="C46" s="609" t="s">
        <v>1972</v>
      </c>
      <c r="D46" s="568">
        <v>1</v>
      </c>
      <c r="E46" s="24">
        <v>1</v>
      </c>
      <c r="F46" s="589">
        <v>1</v>
      </c>
      <c r="G46" s="23">
        <v>1</v>
      </c>
      <c r="H46" s="24">
        <v>1</v>
      </c>
      <c r="I46" s="24">
        <v>1</v>
      </c>
      <c r="J46" s="37">
        <v>1</v>
      </c>
    </row>
    <row r="47" spans="1:10" ht="38.25" x14ac:dyDescent="0.25">
      <c r="A47" s="578" t="s">
        <v>160</v>
      </c>
      <c r="B47" s="592" t="s">
        <v>1139</v>
      </c>
      <c r="C47" s="610" t="s">
        <v>1972</v>
      </c>
      <c r="D47" s="569">
        <v>1</v>
      </c>
      <c r="E47" s="2">
        <v>1</v>
      </c>
      <c r="F47" s="27">
        <v>1</v>
      </c>
      <c r="G47" s="5">
        <v>1</v>
      </c>
      <c r="H47" s="2">
        <v>1</v>
      </c>
      <c r="I47" s="2">
        <v>1</v>
      </c>
      <c r="J47" s="6">
        <v>1</v>
      </c>
    </row>
    <row r="48" spans="1:10" ht="38.25" x14ac:dyDescent="0.25">
      <c r="A48" s="565" t="s">
        <v>161</v>
      </c>
      <c r="B48" s="593" t="s">
        <v>1356</v>
      </c>
      <c r="C48" s="610" t="s">
        <v>1972</v>
      </c>
      <c r="D48" s="569">
        <v>1</v>
      </c>
      <c r="E48" s="2">
        <v>1</v>
      </c>
      <c r="F48" s="27">
        <v>1</v>
      </c>
      <c r="G48" s="5">
        <v>1</v>
      </c>
      <c r="H48" s="2">
        <v>1</v>
      </c>
      <c r="I48" s="2">
        <v>1</v>
      </c>
      <c r="J48" s="6">
        <v>1</v>
      </c>
    </row>
    <row r="49" spans="1:10" ht="38.25" x14ac:dyDescent="0.25">
      <c r="A49" s="565" t="s">
        <v>162</v>
      </c>
      <c r="B49" s="593" t="s">
        <v>1357</v>
      </c>
      <c r="C49" s="610" t="s">
        <v>1972</v>
      </c>
      <c r="D49" s="569">
        <v>1</v>
      </c>
      <c r="E49" s="2">
        <v>1</v>
      </c>
      <c r="F49" s="27">
        <v>1</v>
      </c>
      <c r="G49" s="5">
        <v>1</v>
      </c>
      <c r="H49" s="2">
        <v>1</v>
      </c>
      <c r="I49" s="2">
        <v>1</v>
      </c>
      <c r="J49" s="6">
        <v>1</v>
      </c>
    </row>
    <row r="50" spans="1:10" ht="38.25" x14ac:dyDescent="0.25">
      <c r="A50" s="578" t="s">
        <v>163</v>
      </c>
      <c r="B50" s="594" t="s">
        <v>1358</v>
      </c>
      <c r="C50" s="610" t="s">
        <v>1972</v>
      </c>
      <c r="D50" s="569">
        <v>1</v>
      </c>
      <c r="E50" s="2">
        <v>1</v>
      </c>
      <c r="F50" s="27">
        <v>1</v>
      </c>
      <c r="G50" s="5">
        <v>1</v>
      </c>
      <c r="H50" s="2">
        <v>1</v>
      </c>
      <c r="I50" s="2">
        <v>1</v>
      </c>
      <c r="J50" s="6">
        <v>1</v>
      </c>
    </row>
    <row r="51" spans="1:10" ht="51" x14ac:dyDescent="0.25">
      <c r="A51" s="565" t="s">
        <v>164</v>
      </c>
      <c r="B51" s="594" t="s">
        <v>1359</v>
      </c>
      <c r="C51" s="610" t="s">
        <v>1972</v>
      </c>
      <c r="D51" s="569">
        <v>1</v>
      </c>
      <c r="E51" s="2">
        <v>1</v>
      </c>
      <c r="F51" s="27">
        <v>1</v>
      </c>
      <c r="G51" s="5">
        <v>1</v>
      </c>
      <c r="H51" s="2">
        <v>1</v>
      </c>
      <c r="I51" s="2">
        <v>1</v>
      </c>
      <c r="J51" s="6">
        <v>1</v>
      </c>
    </row>
    <row r="52" spans="1:10" ht="76.5" x14ac:dyDescent="0.25">
      <c r="A52" s="565" t="s">
        <v>165</v>
      </c>
      <c r="B52" s="593" t="s">
        <v>1360</v>
      </c>
      <c r="C52" s="610" t="s">
        <v>1972</v>
      </c>
      <c r="D52" s="570"/>
      <c r="E52" s="571"/>
      <c r="F52" s="590"/>
      <c r="G52" s="572"/>
      <c r="H52" s="571"/>
      <c r="I52" s="571"/>
      <c r="J52" s="573"/>
    </row>
    <row r="53" spans="1:10" ht="76.5" x14ac:dyDescent="0.25">
      <c r="A53" s="578" t="s">
        <v>166</v>
      </c>
      <c r="B53" s="593" t="s">
        <v>1361</v>
      </c>
      <c r="C53" s="610" t="s">
        <v>1972</v>
      </c>
      <c r="D53" s="570"/>
      <c r="E53" s="571"/>
      <c r="F53" s="590"/>
      <c r="G53" s="572"/>
      <c r="H53" s="571"/>
      <c r="I53" s="571"/>
      <c r="J53" s="573"/>
    </row>
    <row r="54" spans="1:10" ht="25.5" x14ac:dyDescent="0.25">
      <c r="A54" s="565" t="s">
        <v>167</v>
      </c>
      <c r="B54" s="595" t="s">
        <v>1362</v>
      </c>
      <c r="C54" s="611" t="s">
        <v>1970</v>
      </c>
      <c r="D54" s="569">
        <v>1</v>
      </c>
      <c r="E54" s="2">
        <v>1</v>
      </c>
      <c r="F54" s="27">
        <v>1</v>
      </c>
      <c r="G54" s="5">
        <v>1</v>
      </c>
      <c r="H54" s="2">
        <v>1</v>
      </c>
      <c r="I54" s="2">
        <v>1</v>
      </c>
      <c r="J54" s="6">
        <v>1</v>
      </c>
    </row>
    <row r="55" spans="1:10" ht="25.5" x14ac:dyDescent="0.25">
      <c r="A55" s="565" t="s">
        <v>168</v>
      </c>
      <c r="B55" s="595" t="s">
        <v>1363</v>
      </c>
      <c r="C55" s="611" t="s">
        <v>1970</v>
      </c>
      <c r="D55" s="569">
        <v>1</v>
      </c>
      <c r="E55" s="2">
        <v>1</v>
      </c>
      <c r="F55" s="27">
        <v>1</v>
      </c>
      <c r="G55" s="5">
        <v>1</v>
      </c>
      <c r="H55" s="2">
        <v>1</v>
      </c>
      <c r="I55" s="2">
        <v>1</v>
      </c>
      <c r="J55" s="6">
        <v>1</v>
      </c>
    </row>
    <row r="56" spans="1:10" ht="25.5" x14ac:dyDescent="0.25">
      <c r="A56" s="578" t="s">
        <v>169</v>
      </c>
      <c r="B56" s="595" t="s">
        <v>1364</v>
      </c>
      <c r="C56" s="611" t="s">
        <v>1970</v>
      </c>
      <c r="D56" s="569">
        <v>1</v>
      </c>
      <c r="E56" s="2">
        <v>1</v>
      </c>
      <c r="F56" s="27">
        <v>1</v>
      </c>
      <c r="G56" s="5">
        <v>1</v>
      </c>
      <c r="H56" s="2">
        <v>1</v>
      </c>
      <c r="I56" s="2">
        <v>1</v>
      </c>
      <c r="J56" s="6">
        <v>1</v>
      </c>
    </row>
    <row r="57" spans="1:10" ht="102" x14ac:dyDescent="0.25">
      <c r="A57" s="565" t="s">
        <v>170</v>
      </c>
      <c r="B57" s="595" t="s">
        <v>1470</v>
      </c>
      <c r="C57" s="611" t="s">
        <v>1970</v>
      </c>
      <c r="D57" s="569"/>
      <c r="E57" s="2"/>
      <c r="F57" s="27"/>
      <c r="G57" s="5"/>
      <c r="H57" s="2"/>
      <c r="I57" s="2"/>
      <c r="J57" s="6"/>
    </row>
    <row r="58" spans="1:10" ht="25.5" x14ac:dyDescent="0.25">
      <c r="A58" s="565" t="s">
        <v>171</v>
      </c>
      <c r="B58" s="595" t="s">
        <v>1961</v>
      </c>
      <c r="C58" s="611" t="s">
        <v>1970</v>
      </c>
      <c r="D58" s="569">
        <v>1</v>
      </c>
      <c r="E58" s="2">
        <v>1</v>
      </c>
      <c r="F58" s="27">
        <v>1</v>
      </c>
      <c r="G58" s="5">
        <v>1</v>
      </c>
      <c r="H58" s="2">
        <v>1</v>
      </c>
      <c r="I58" s="2">
        <v>1</v>
      </c>
      <c r="J58" s="6">
        <v>1</v>
      </c>
    </row>
    <row r="59" spans="1:10" ht="25.5" x14ac:dyDescent="0.25">
      <c r="A59" s="578" t="s">
        <v>172</v>
      </c>
      <c r="B59" s="595" t="s">
        <v>1365</v>
      </c>
      <c r="C59" s="611" t="s">
        <v>1970</v>
      </c>
      <c r="D59" s="569">
        <v>1</v>
      </c>
      <c r="E59" s="2">
        <v>1</v>
      </c>
      <c r="F59" s="27">
        <v>1</v>
      </c>
      <c r="G59" s="5">
        <v>1</v>
      </c>
      <c r="H59" s="2">
        <v>1</v>
      </c>
      <c r="I59" s="2">
        <v>1</v>
      </c>
      <c r="J59" s="6">
        <v>1</v>
      </c>
    </row>
    <row r="60" spans="1:10" ht="38.25" x14ac:dyDescent="0.25">
      <c r="A60" s="565" t="s">
        <v>173</v>
      </c>
      <c r="B60" s="596" t="s">
        <v>1366</v>
      </c>
      <c r="C60" s="611" t="s">
        <v>1970</v>
      </c>
      <c r="D60" s="569">
        <v>0</v>
      </c>
      <c r="E60" s="2">
        <v>1</v>
      </c>
      <c r="F60" s="27">
        <v>1</v>
      </c>
      <c r="G60" s="5">
        <v>0</v>
      </c>
      <c r="H60" s="2">
        <v>1</v>
      </c>
      <c r="I60" s="2">
        <v>1</v>
      </c>
      <c r="J60" s="6">
        <v>0</v>
      </c>
    </row>
    <row r="61" spans="1:10" x14ac:dyDescent="0.25">
      <c r="C61" s="603"/>
      <c r="D61" s="567"/>
      <c r="E61" s="105"/>
      <c r="F61" s="29"/>
      <c r="G61" s="567"/>
      <c r="H61" s="105"/>
      <c r="I61" s="105"/>
      <c r="J61" s="58"/>
    </row>
    <row r="62" spans="1:10" ht="38.25" x14ac:dyDescent="0.25">
      <c r="A62" s="565" t="s">
        <v>174</v>
      </c>
      <c r="B62" s="593" t="s">
        <v>1367</v>
      </c>
      <c r="C62" s="602"/>
      <c r="D62" s="570"/>
      <c r="E62" s="571"/>
      <c r="F62" s="590"/>
      <c r="G62" s="572"/>
      <c r="H62" s="571"/>
      <c r="I62" s="571"/>
      <c r="J62" s="573"/>
    </row>
    <row r="63" spans="1:10" x14ac:dyDescent="0.25">
      <c r="A63" s="579"/>
      <c r="B63" s="593"/>
      <c r="C63" s="602"/>
      <c r="D63" s="570">
        <v>1</v>
      </c>
      <c r="E63" s="571">
        <v>0</v>
      </c>
      <c r="F63" s="590">
        <v>0</v>
      </c>
      <c r="G63" s="572">
        <v>0</v>
      </c>
      <c r="H63" s="571">
        <v>0</v>
      </c>
      <c r="I63" s="571">
        <v>0</v>
      </c>
      <c r="J63" s="573">
        <v>1</v>
      </c>
    </row>
    <row r="64" spans="1:10" ht="76.5" x14ac:dyDescent="0.25">
      <c r="A64" s="578" t="s">
        <v>175</v>
      </c>
      <c r="B64" s="593" t="s">
        <v>1368</v>
      </c>
      <c r="C64" s="610" t="s">
        <v>1972</v>
      </c>
      <c r="D64" s="569">
        <v>3</v>
      </c>
      <c r="E64" s="2">
        <v>3</v>
      </c>
      <c r="F64" s="27">
        <v>3</v>
      </c>
      <c r="G64" s="5">
        <v>3</v>
      </c>
      <c r="H64" s="2">
        <v>3</v>
      </c>
      <c r="I64" s="2">
        <v>3</v>
      </c>
      <c r="J64" s="6">
        <v>3</v>
      </c>
    </row>
    <row r="65" spans="1:10" ht="89.25" x14ac:dyDescent="0.25">
      <c r="A65" s="565" t="s">
        <v>176</v>
      </c>
      <c r="B65" s="593" t="s">
        <v>1369</v>
      </c>
      <c r="C65" s="610" t="s">
        <v>1972</v>
      </c>
      <c r="D65" s="569">
        <v>3</v>
      </c>
      <c r="E65" s="2">
        <v>3</v>
      </c>
      <c r="F65" s="27">
        <v>3</v>
      </c>
      <c r="G65" s="5">
        <v>3</v>
      </c>
      <c r="H65" s="2">
        <v>3</v>
      </c>
      <c r="I65" s="2">
        <v>3</v>
      </c>
      <c r="J65" s="6">
        <v>3</v>
      </c>
    </row>
    <row r="66" spans="1:10" x14ac:dyDescent="0.25">
      <c r="A66" s="579"/>
      <c r="B66" s="597"/>
      <c r="C66" s="604"/>
      <c r="D66" s="570">
        <v>3</v>
      </c>
      <c r="E66" s="571">
        <v>3</v>
      </c>
      <c r="F66" s="590">
        <v>3</v>
      </c>
      <c r="G66" s="572">
        <v>3</v>
      </c>
      <c r="H66" s="571">
        <v>3</v>
      </c>
      <c r="I66" s="571">
        <v>3</v>
      </c>
      <c r="J66" s="573">
        <v>3</v>
      </c>
    </row>
    <row r="67" spans="1:10" ht="38.25" x14ac:dyDescent="0.25">
      <c r="A67" s="565" t="s">
        <v>177</v>
      </c>
      <c r="B67" s="593" t="s">
        <v>1370</v>
      </c>
      <c r="C67" s="610" t="s">
        <v>1972</v>
      </c>
      <c r="D67" s="569">
        <v>0</v>
      </c>
      <c r="E67" s="2">
        <v>0</v>
      </c>
      <c r="F67" s="27">
        <v>1</v>
      </c>
      <c r="G67" s="5">
        <v>0</v>
      </c>
      <c r="H67" s="2">
        <v>1</v>
      </c>
      <c r="I67" s="2">
        <v>0</v>
      </c>
      <c r="J67" s="6">
        <v>0</v>
      </c>
    </row>
    <row r="68" spans="1:10" ht="38.25" x14ac:dyDescent="0.25">
      <c r="A68" s="578" t="s">
        <v>178</v>
      </c>
      <c r="B68" s="593" t="s">
        <v>1371</v>
      </c>
      <c r="C68" s="610" t="s">
        <v>1972</v>
      </c>
      <c r="D68" s="569">
        <v>0</v>
      </c>
      <c r="E68" s="2">
        <v>0</v>
      </c>
      <c r="F68" s="27">
        <v>1</v>
      </c>
      <c r="G68" s="5">
        <v>0</v>
      </c>
      <c r="H68" s="2">
        <v>1</v>
      </c>
      <c r="I68" s="2">
        <v>0</v>
      </c>
      <c r="J68" s="6">
        <v>0</v>
      </c>
    </row>
    <row r="69" spans="1:10" ht="63.75" x14ac:dyDescent="0.25">
      <c r="A69" s="565" t="s">
        <v>179</v>
      </c>
      <c r="B69" s="594" t="s">
        <v>1372</v>
      </c>
      <c r="C69" s="610" t="s">
        <v>1972</v>
      </c>
      <c r="D69" s="569">
        <v>1</v>
      </c>
      <c r="E69" s="2">
        <v>1</v>
      </c>
      <c r="F69" s="27">
        <v>1</v>
      </c>
      <c r="G69" s="5">
        <v>1</v>
      </c>
      <c r="H69" s="2">
        <v>1</v>
      </c>
      <c r="I69" s="2">
        <v>1</v>
      </c>
      <c r="J69" s="6">
        <v>1</v>
      </c>
    </row>
    <row r="70" spans="1:10" ht="63.75" x14ac:dyDescent="0.25">
      <c r="A70" s="565" t="s">
        <v>248</v>
      </c>
      <c r="B70" s="594" t="s">
        <v>1373</v>
      </c>
      <c r="C70" s="610" t="s">
        <v>1972</v>
      </c>
      <c r="D70" s="569">
        <v>1</v>
      </c>
      <c r="E70" s="2">
        <v>1</v>
      </c>
      <c r="F70" s="27">
        <v>1</v>
      </c>
      <c r="G70" s="5">
        <v>1</v>
      </c>
      <c r="H70" s="2">
        <v>1</v>
      </c>
      <c r="I70" s="2">
        <v>1</v>
      </c>
      <c r="J70" s="6">
        <v>1</v>
      </c>
    </row>
    <row r="71" spans="1:10" ht="51" x14ac:dyDescent="0.25">
      <c r="A71" s="578" t="s">
        <v>180</v>
      </c>
      <c r="B71" s="595" t="s">
        <v>1374</v>
      </c>
      <c r="C71" s="611" t="s">
        <v>1971</v>
      </c>
      <c r="D71" s="570"/>
      <c r="E71" s="571"/>
      <c r="F71" s="590"/>
      <c r="G71" s="572"/>
      <c r="H71" s="571">
        <v>1</v>
      </c>
      <c r="I71" s="571"/>
      <c r="J71" s="573"/>
    </row>
    <row r="72" spans="1:10" ht="38.25" x14ac:dyDescent="0.25">
      <c r="A72" s="565" t="s">
        <v>181</v>
      </c>
      <c r="B72" s="596" t="s">
        <v>1375</v>
      </c>
      <c r="C72" s="611" t="s">
        <v>1971</v>
      </c>
      <c r="D72" s="569">
        <v>1</v>
      </c>
      <c r="E72" s="2">
        <v>0</v>
      </c>
      <c r="F72" s="27">
        <v>0</v>
      </c>
      <c r="G72" s="5">
        <v>0</v>
      </c>
      <c r="H72" s="2">
        <v>0</v>
      </c>
      <c r="I72" s="2">
        <v>0</v>
      </c>
      <c r="J72" s="6">
        <v>1</v>
      </c>
    </row>
    <row r="73" spans="1:10" ht="38.25" x14ac:dyDescent="0.25">
      <c r="A73" s="565" t="s">
        <v>182</v>
      </c>
      <c r="B73" s="596" t="s">
        <v>1376</v>
      </c>
      <c r="C73" s="611" t="s">
        <v>1971</v>
      </c>
      <c r="D73" s="569">
        <v>1</v>
      </c>
      <c r="E73" s="2">
        <v>0</v>
      </c>
      <c r="F73" s="27">
        <v>1</v>
      </c>
      <c r="G73" s="5">
        <v>0</v>
      </c>
      <c r="H73" s="2">
        <v>1</v>
      </c>
      <c r="I73" s="2">
        <v>0</v>
      </c>
      <c r="J73" s="6">
        <v>1</v>
      </c>
    </row>
    <row r="74" spans="1:10" ht="38.25" x14ac:dyDescent="0.25">
      <c r="A74" s="578" t="s">
        <v>183</v>
      </c>
      <c r="B74" s="595" t="s">
        <v>1140</v>
      </c>
      <c r="C74" s="611" t="s">
        <v>1975</v>
      </c>
      <c r="D74" s="569">
        <v>1</v>
      </c>
      <c r="E74" s="2">
        <v>1</v>
      </c>
      <c r="F74" s="27">
        <v>1</v>
      </c>
      <c r="G74" s="5">
        <v>1</v>
      </c>
      <c r="H74" s="2">
        <v>1</v>
      </c>
      <c r="I74" s="2">
        <v>1</v>
      </c>
      <c r="J74" s="6">
        <v>1</v>
      </c>
    </row>
    <row r="75" spans="1:10" ht="38.25" x14ac:dyDescent="0.25">
      <c r="A75" s="565" t="s">
        <v>184</v>
      </c>
      <c r="B75" s="595" t="s">
        <v>1141</v>
      </c>
      <c r="C75" s="611" t="s">
        <v>1975</v>
      </c>
      <c r="D75" s="569">
        <v>1</v>
      </c>
      <c r="E75" s="2">
        <v>1</v>
      </c>
      <c r="F75" s="27">
        <v>1</v>
      </c>
      <c r="G75" s="5">
        <v>1</v>
      </c>
      <c r="H75" s="2">
        <v>1</v>
      </c>
      <c r="I75" s="2">
        <v>1</v>
      </c>
      <c r="J75" s="6">
        <v>1</v>
      </c>
    </row>
    <row r="76" spans="1:10" ht="51" x14ac:dyDescent="0.25">
      <c r="A76" s="565" t="s">
        <v>185</v>
      </c>
      <c r="B76" s="595" t="s">
        <v>1377</v>
      </c>
      <c r="C76" s="611" t="s">
        <v>1975</v>
      </c>
      <c r="D76" s="569">
        <v>1</v>
      </c>
      <c r="E76" s="2">
        <v>1</v>
      </c>
      <c r="F76" s="27">
        <v>1</v>
      </c>
      <c r="G76" s="5">
        <v>1</v>
      </c>
      <c r="H76" s="2">
        <v>1</v>
      </c>
      <c r="I76" s="2">
        <v>1</v>
      </c>
      <c r="J76" s="6">
        <v>1</v>
      </c>
    </row>
    <row r="77" spans="1:10" ht="38.25" x14ac:dyDescent="0.25">
      <c r="A77" s="578" t="s">
        <v>186</v>
      </c>
      <c r="B77" s="595" t="s">
        <v>1378</v>
      </c>
      <c r="C77" s="611" t="s">
        <v>1975</v>
      </c>
      <c r="D77" s="570"/>
      <c r="E77" s="571"/>
      <c r="F77" s="590"/>
      <c r="G77" s="572"/>
      <c r="H77" s="571">
        <v>1</v>
      </c>
      <c r="I77" s="571"/>
      <c r="J77" s="573"/>
    </row>
    <row r="78" spans="1:10" ht="38.25" x14ac:dyDescent="0.25">
      <c r="A78" s="565" t="s">
        <v>187</v>
      </c>
      <c r="B78" s="595" t="s">
        <v>1379</v>
      </c>
      <c r="C78" s="611" t="s">
        <v>1975</v>
      </c>
      <c r="D78" s="569">
        <v>0</v>
      </c>
      <c r="E78" s="2">
        <v>0</v>
      </c>
      <c r="F78" s="27">
        <v>1</v>
      </c>
      <c r="G78" s="5">
        <v>0</v>
      </c>
      <c r="H78" s="2">
        <v>1</v>
      </c>
      <c r="I78" s="2">
        <v>0</v>
      </c>
      <c r="J78" s="6">
        <v>0</v>
      </c>
    </row>
    <row r="79" spans="1:10" ht="38.25" x14ac:dyDescent="0.25">
      <c r="A79" s="565" t="s">
        <v>188</v>
      </c>
      <c r="B79" s="595" t="s">
        <v>1380</v>
      </c>
      <c r="C79" s="611" t="s">
        <v>1975</v>
      </c>
      <c r="D79" s="569">
        <v>0</v>
      </c>
      <c r="E79" s="2">
        <v>0</v>
      </c>
      <c r="F79" s="27">
        <v>1</v>
      </c>
      <c r="G79" s="5">
        <v>0</v>
      </c>
      <c r="H79" s="2">
        <v>1</v>
      </c>
      <c r="I79" s="2">
        <v>0</v>
      </c>
      <c r="J79" s="6">
        <v>0</v>
      </c>
    </row>
    <row r="80" spans="1:10" x14ac:dyDescent="0.25">
      <c r="A80" s="579"/>
      <c r="B80" s="597"/>
      <c r="C80" s="604"/>
      <c r="D80" s="570">
        <v>1</v>
      </c>
      <c r="E80" s="571">
        <v>1</v>
      </c>
      <c r="F80" s="590">
        <v>1</v>
      </c>
      <c r="G80" s="572">
        <v>1</v>
      </c>
      <c r="H80" s="571">
        <v>1</v>
      </c>
      <c r="I80" s="571">
        <v>1</v>
      </c>
      <c r="J80" s="573">
        <v>1</v>
      </c>
    </row>
    <row r="81" spans="1:10" ht="51" x14ac:dyDescent="0.25">
      <c r="A81" s="580" t="s">
        <v>189</v>
      </c>
      <c r="B81" s="598" t="s">
        <v>1142</v>
      </c>
      <c r="C81" s="610" t="s">
        <v>1972</v>
      </c>
      <c r="D81" s="570"/>
      <c r="E81" s="571"/>
      <c r="F81" s="590"/>
      <c r="G81" s="572"/>
      <c r="H81" s="571"/>
      <c r="I81" s="571"/>
      <c r="J81" s="573"/>
    </row>
    <row r="82" spans="1:10" ht="38.25" x14ac:dyDescent="0.25">
      <c r="A82" s="565" t="s">
        <v>190</v>
      </c>
      <c r="B82" s="599" t="s">
        <v>1381</v>
      </c>
      <c r="C82" s="610" t="s">
        <v>1972</v>
      </c>
      <c r="D82" s="569">
        <v>1</v>
      </c>
      <c r="E82" s="2">
        <v>1</v>
      </c>
      <c r="F82" s="27">
        <v>1</v>
      </c>
      <c r="G82" s="5">
        <v>1</v>
      </c>
      <c r="H82" s="2">
        <v>1</v>
      </c>
      <c r="I82" s="2">
        <v>1</v>
      </c>
      <c r="J82" s="6">
        <v>1</v>
      </c>
    </row>
    <row r="83" spans="1:10" ht="38.25" x14ac:dyDescent="0.25">
      <c r="A83" s="565" t="s">
        <v>191</v>
      </c>
      <c r="B83" s="599" t="s">
        <v>1382</v>
      </c>
      <c r="C83" s="610" t="s">
        <v>1972</v>
      </c>
      <c r="D83" s="569">
        <v>1</v>
      </c>
      <c r="E83" s="2">
        <v>1</v>
      </c>
      <c r="F83" s="27">
        <v>1</v>
      </c>
      <c r="G83" s="5">
        <v>1</v>
      </c>
      <c r="H83" s="2">
        <v>1</v>
      </c>
      <c r="I83" s="2">
        <v>1</v>
      </c>
      <c r="J83" s="6">
        <v>1</v>
      </c>
    </row>
    <row r="84" spans="1:10" ht="38.25" x14ac:dyDescent="0.25">
      <c r="A84" s="578" t="s">
        <v>192</v>
      </c>
      <c r="B84" s="599" t="s">
        <v>1143</v>
      </c>
      <c r="C84" s="610" t="s">
        <v>1972</v>
      </c>
      <c r="D84" s="569">
        <v>2</v>
      </c>
      <c r="E84" s="2">
        <v>2</v>
      </c>
      <c r="F84" s="27">
        <v>2</v>
      </c>
      <c r="G84" s="5">
        <v>2</v>
      </c>
      <c r="H84" s="2">
        <v>2</v>
      </c>
      <c r="I84" s="2">
        <v>2</v>
      </c>
      <c r="J84" s="6">
        <v>2</v>
      </c>
    </row>
    <row r="85" spans="1:10" ht="38.25" x14ac:dyDescent="0.25">
      <c r="A85" s="565" t="s">
        <v>193</v>
      </c>
      <c r="B85" s="599" t="s">
        <v>1383</v>
      </c>
      <c r="C85" s="610" t="s">
        <v>1972</v>
      </c>
      <c r="D85" s="569">
        <v>2</v>
      </c>
      <c r="E85" s="2">
        <v>2</v>
      </c>
      <c r="F85" s="27">
        <v>2</v>
      </c>
      <c r="G85" s="5">
        <v>2</v>
      </c>
      <c r="H85" s="2">
        <v>2</v>
      </c>
      <c r="I85" s="2">
        <v>2</v>
      </c>
      <c r="J85" s="6">
        <v>2</v>
      </c>
    </row>
    <row r="86" spans="1:10" ht="38.25" x14ac:dyDescent="0.25">
      <c r="A86" s="565" t="s">
        <v>194</v>
      </c>
      <c r="B86" s="599" t="s">
        <v>1384</v>
      </c>
      <c r="C86" s="610" t="s">
        <v>1972</v>
      </c>
      <c r="D86" s="569">
        <v>2</v>
      </c>
      <c r="E86" s="2">
        <v>2</v>
      </c>
      <c r="F86" s="27">
        <v>2</v>
      </c>
      <c r="G86" s="5">
        <v>2</v>
      </c>
      <c r="H86" s="2">
        <v>2</v>
      </c>
      <c r="I86" s="2">
        <v>2</v>
      </c>
      <c r="J86" s="6">
        <v>2</v>
      </c>
    </row>
    <row r="87" spans="1:10" ht="38.25" x14ac:dyDescent="0.25">
      <c r="A87" s="578" t="s">
        <v>195</v>
      </c>
      <c r="B87" s="599" t="s">
        <v>1385</v>
      </c>
      <c r="C87" s="610" t="s">
        <v>1972</v>
      </c>
      <c r="D87" s="569">
        <v>2</v>
      </c>
      <c r="E87" s="2">
        <v>2</v>
      </c>
      <c r="F87" s="27">
        <v>2</v>
      </c>
      <c r="G87" s="5">
        <v>2</v>
      </c>
      <c r="H87" s="2">
        <v>2</v>
      </c>
      <c r="I87" s="2">
        <v>2</v>
      </c>
      <c r="J87" s="6">
        <v>2</v>
      </c>
    </row>
    <row r="88" spans="1:10" ht="38.25" x14ac:dyDescent="0.25">
      <c r="A88" s="565" t="s">
        <v>196</v>
      </c>
      <c r="B88" s="599" t="s">
        <v>1386</v>
      </c>
      <c r="C88" s="610" t="s">
        <v>1972</v>
      </c>
      <c r="D88" s="569">
        <v>2</v>
      </c>
      <c r="E88" s="2">
        <v>2</v>
      </c>
      <c r="F88" s="27">
        <v>2</v>
      </c>
      <c r="G88" s="5">
        <v>2</v>
      </c>
      <c r="H88" s="2">
        <v>2</v>
      </c>
      <c r="I88" s="2">
        <v>2</v>
      </c>
      <c r="J88" s="6">
        <v>2</v>
      </c>
    </row>
    <row r="89" spans="1:10" ht="38.25" x14ac:dyDescent="0.25">
      <c r="A89" s="565" t="s">
        <v>197</v>
      </c>
      <c r="B89" s="595" t="s">
        <v>1387</v>
      </c>
      <c r="C89" s="611" t="s">
        <v>1975</v>
      </c>
      <c r="D89" s="569">
        <v>0</v>
      </c>
      <c r="E89" s="2">
        <v>0</v>
      </c>
      <c r="F89" s="27">
        <v>2</v>
      </c>
      <c r="G89" s="5">
        <v>0</v>
      </c>
      <c r="H89" s="2">
        <v>2</v>
      </c>
      <c r="I89" s="2">
        <v>0</v>
      </c>
      <c r="J89" s="6">
        <v>0</v>
      </c>
    </row>
    <row r="90" spans="1:10" ht="38.25" x14ac:dyDescent="0.25">
      <c r="A90" s="578" t="s">
        <v>198</v>
      </c>
      <c r="B90" s="596" t="s">
        <v>1388</v>
      </c>
      <c r="C90" s="611" t="s">
        <v>1971</v>
      </c>
      <c r="D90" s="569">
        <v>1</v>
      </c>
      <c r="E90" s="2">
        <v>1</v>
      </c>
      <c r="F90" s="27">
        <v>0</v>
      </c>
      <c r="G90" s="5">
        <v>1</v>
      </c>
      <c r="H90" s="2">
        <v>0</v>
      </c>
      <c r="I90" s="2">
        <v>1</v>
      </c>
      <c r="J90" s="6">
        <v>1</v>
      </c>
    </row>
    <row r="91" spans="1:10" ht="25.5" x14ac:dyDescent="0.25">
      <c r="A91" s="565" t="s">
        <v>199</v>
      </c>
      <c r="B91" s="599" t="s">
        <v>1389</v>
      </c>
      <c r="C91" s="610" t="s">
        <v>1969</v>
      </c>
      <c r="D91" s="569">
        <v>1</v>
      </c>
      <c r="E91" s="2">
        <v>1</v>
      </c>
      <c r="F91" s="27">
        <v>1</v>
      </c>
      <c r="G91" s="5">
        <v>1</v>
      </c>
      <c r="H91" s="2">
        <v>1</v>
      </c>
      <c r="I91" s="2">
        <v>1</v>
      </c>
      <c r="J91" s="6">
        <v>1</v>
      </c>
    </row>
    <row r="92" spans="1:10" ht="38.25" x14ac:dyDescent="0.25">
      <c r="A92" s="565" t="s">
        <v>200</v>
      </c>
      <c r="B92" s="599" t="s">
        <v>1390</v>
      </c>
      <c r="C92" s="610" t="s">
        <v>1969</v>
      </c>
      <c r="D92" s="569">
        <v>0</v>
      </c>
      <c r="E92" s="2">
        <v>0</v>
      </c>
      <c r="F92" s="27">
        <v>1</v>
      </c>
      <c r="G92" s="5">
        <v>0</v>
      </c>
      <c r="H92" s="2">
        <v>1</v>
      </c>
      <c r="I92" s="2">
        <v>0</v>
      </c>
      <c r="J92" s="6">
        <v>0</v>
      </c>
    </row>
    <row r="93" spans="1:10" ht="76.5" x14ac:dyDescent="0.25">
      <c r="A93" s="578" t="s">
        <v>201</v>
      </c>
      <c r="B93" s="599" t="s">
        <v>1391</v>
      </c>
      <c r="C93" s="610" t="s">
        <v>1969</v>
      </c>
      <c r="D93" s="569">
        <v>2</v>
      </c>
      <c r="E93" s="2">
        <v>2</v>
      </c>
      <c r="F93" s="27">
        <v>2</v>
      </c>
      <c r="G93" s="5">
        <v>2</v>
      </c>
      <c r="H93" s="2">
        <v>2</v>
      </c>
      <c r="I93" s="2">
        <v>2</v>
      </c>
      <c r="J93" s="6">
        <v>2</v>
      </c>
    </row>
    <row r="94" spans="1:10" ht="25.5" x14ac:dyDescent="0.25">
      <c r="A94" s="565" t="s">
        <v>202</v>
      </c>
      <c r="B94" s="599" t="s">
        <v>1392</v>
      </c>
      <c r="C94" s="610" t="s">
        <v>1969</v>
      </c>
      <c r="D94" s="569">
        <v>0</v>
      </c>
      <c r="E94" s="2">
        <v>0</v>
      </c>
      <c r="F94" s="27">
        <v>1</v>
      </c>
      <c r="G94" s="5">
        <v>0</v>
      </c>
      <c r="H94" s="2">
        <v>1</v>
      </c>
      <c r="I94" s="2">
        <v>0</v>
      </c>
      <c r="J94" s="6">
        <v>0</v>
      </c>
    </row>
    <row r="95" spans="1:10" ht="25.5" x14ac:dyDescent="0.25">
      <c r="A95" s="565" t="s">
        <v>203</v>
      </c>
      <c r="B95" s="599" t="s">
        <v>1393</v>
      </c>
      <c r="C95" s="610" t="s">
        <v>1969</v>
      </c>
      <c r="D95" s="569">
        <v>2</v>
      </c>
      <c r="E95" s="2">
        <v>2</v>
      </c>
      <c r="F95" s="27">
        <v>2</v>
      </c>
      <c r="G95" s="5">
        <v>2</v>
      </c>
      <c r="H95" s="2">
        <v>2</v>
      </c>
      <c r="I95" s="2">
        <v>2</v>
      </c>
      <c r="J95" s="6">
        <v>2</v>
      </c>
    </row>
    <row r="96" spans="1:10" ht="51" x14ac:dyDescent="0.25">
      <c r="A96" s="578" t="s">
        <v>204</v>
      </c>
      <c r="B96" s="595" t="s">
        <v>1394</v>
      </c>
      <c r="C96" s="611" t="s">
        <v>1971</v>
      </c>
      <c r="D96" s="569">
        <v>0</v>
      </c>
      <c r="E96" s="2">
        <v>2</v>
      </c>
      <c r="F96" s="27">
        <v>0</v>
      </c>
      <c r="G96" s="5">
        <v>0</v>
      </c>
      <c r="H96" s="2">
        <v>2</v>
      </c>
      <c r="I96" s="2">
        <v>0</v>
      </c>
      <c r="J96" s="6">
        <v>0</v>
      </c>
    </row>
    <row r="97" spans="1:10" ht="25.5" x14ac:dyDescent="0.25">
      <c r="A97" s="565" t="s">
        <v>205</v>
      </c>
      <c r="B97" s="600" t="s">
        <v>1395</v>
      </c>
      <c r="C97" s="610" t="s">
        <v>1969</v>
      </c>
      <c r="D97" s="569">
        <v>2</v>
      </c>
      <c r="E97" s="2">
        <v>2</v>
      </c>
      <c r="F97" s="27">
        <v>2</v>
      </c>
      <c r="G97" s="5">
        <v>2</v>
      </c>
      <c r="H97" s="2">
        <v>2</v>
      </c>
      <c r="I97" s="2">
        <v>2</v>
      </c>
      <c r="J97" s="6">
        <v>2</v>
      </c>
    </row>
    <row r="98" spans="1:10" ht="38.25" x14ac:dyDescent="0.25">
      <c r="A98" s="565" t="s">
        <v>206</v>
      </c>
      <c r="B98" s="601" t="s">
        <v>1144</v>
      </c>
      <c r="C98" s="611" t="s">
        <v>1971</v>
      </c>
      <c r="D98" s="569">
        <v>0</v>
      </c>
      <c r="E98" s="2">
        <v>0</v>
      </c>
      <c r="F98" s="27">
        <v>1</v>
      </c>
      <c r="G98" s="5">
        <v>0</v>
      </c>
      <c r="H98" s="2">
        <v>1</v>
      </c>
      <c r="I98" s="2">
        <v>0</v>
      </c>
      <c r="J98" s="6">
        <v>0</v>
      </c>
    </row>
    <row r="99" spans="1:10" ht="38.25" x14ac:dyDescent="0.25">
      <c r="A99" s="578" t="s">
        <v>469</v>
      </c>
      <c r="B99" s="596" t="s">
        <v>1396</v>
      </c>
      <c r="C99" s="611" t="s">
        <v>1971</v>
      </c>
      <c r="D99" s="569">
        <v>0</v>
      </c>
      <c r="E99" s="2">
        <v>0</v>
      </c>
      <c r="F99" s="27">
        <v>1</v>
      </c>
      <c r="G99" s="5">
        <v>0</v>
      </c>
      <c r="H99" s="2">
        <v>1</v>
      </c>
      <c r="I99" s="2">
        <v>0</v>
      </c>
      <c r="J99" s="6">
        <v>0</v>
      </c>
    </row>
    <row r="100" spans="1:10" ht="25.5" x14ac:dyDescent="0.25">
      <c r="A100" s="565" t="s">
        <v>258</v>
      </c>
      <c r="B100" s="599" t="s">
        <v>1397</v>
      </c>
      <c r="C100" s="610" t="s">
        <v>1969</v>
      </c>
      <c r="D100" s="570"/>
      <c r="E100" s="571"/>
      <c r="F100" s="590"/>
      <c r="G100" s="572"/>
      <c r="H100" s="571"/>
      <c r="I100" s="571"/>
      <c r="J100" s="573"/>
    </row>
    <row r="101" spans="1:10" ht="25.5" x14ac:dyDescent="0.25">
      <c r="A101" s="565" t="s">
        <v>259</v>
      </c>
      <c r="B101" s="599" t="s">
        <v>1398</v>
      </c>
      <c r="C101" s="610" t="s">
        <v>1969</v>
      </c>
      <c r="D101" s="569">
        <v>3</v>
      </c>
      <c r="E101" s="2">
        <v>3</v>
      </c>
      <c r="F101" s="27">
        <v>3</v>
      </c>
      <c r="G101" s="5">
        <v>3</v>
      </c>
      <c r="H101" s="2">
        <v>3</v>
      </c>
      <c r="I101" s="2">
        <v>3</v>
      </c>
      <c r="J101" s="6">
        <v>3</v>
      </c>
    </row>
    <row r="102" spans="1:10" ht="25.5" x14ac:dyDescent="0.25">
      <c r="A102" s="578" t="s">
        <v>260</v>
      </c>
      <c r="B102" s="599" t="s">
        <v>1399</v>
      </c>
      <c r="C102" s="610" t="s">
        <v>1969</v>
      </c>
      <c r="D102" s="569"/>
      <c r="E102" s="2"/>
      <c r="F102" s="27"/>
      <c r="G102" s="5"/>
      <c r="H102" s="2"/>
      <c r="I102" s="2"/>
      <c r="J102" s="6"/>
    </row>
    <row r="103" spans="1:10" ht="26.25" thickBot="1" x14ac:dyDescent="0.3">
      <c r="A103" s="564" t="s">
        <v>261</v>
      </c>
      <c r="B103" s="606" t="s">
        <v>1400</v>
      </c>
      <c r="C103" s="607" t="s">
        <v>1969</v>
      </c>
      <c r="D103" s="608"/>
      <c r="E103" s="8"/>
      <c r="F103" s="28"/>
      <c r="G103" s="7"/>
      <c r="H103" s="8"/>
      <c r="I103" s="8"/>
      <c r="J103" s="9"/>
    </row>
    <row r="104" spans="1:10" ht="38.25" x14ac:dyDescent="0.25">
      <c r="A104" s="4" t="s">
        <v>208</v>
      </c>
      <c r="B104" s="605" t="s">
        <v>1401</v>
      </c>
      <c r="C104" s="611" t="s">
        <v>1971</v>
      </c>
      <c r="D104" s="2097">
        <v>1</v>
      </c>
      <c r="E104" s="2098"/>
      <c r="F104" s="2098"/>
      <c r="G104" s="2098">
        <v>1</v>
      </c>
      <c r="H104" s="2098"/>
      <c r="I104" s="2098"/>
      <c r="J104" s="2099"/>
    </row>
    <row r="105" spans="1:10" ht="38.25" x14ac:dyDescent="0.25">
      <c r="A105" s="5" t="s">
        <v>209</v>
      </c>
      <c r="B105" s="582" t="s">
        <v>1402</v>
      </c>
      <c r="C105" s="611" t="s">
        <v>1971</v>
      </c>
      <c r="D105" s="2094">
        <v>1</v>
      </c>
      <c r="E105" s="2095"/>
      <c r="F105" s="2095"/>
      <c r="G105" s="2095">
        <v>1</v>
      </c>
      <c r="H105" s="2095"/>
      <c r="I105" s="2095"/>
      <c r="J105" s="2096"/>
    </row>
    <row r="106" spans="1:10" ht="38.25" x14ac:dyDescent="0.25">
      <c r="A106" s="5" t="s">
        <v>210</v>
      </c>
      <c r="B106" s="582" t="s">
        <v>1375</v>
      </c>
      <c r="C106" s="611" t="s">
        <v>1971</v>
      </c>
      <c r="D106" s="2094">
        <v>1</v>
      </c>
      <c r="E106" s="2095"/>
      <c r="F106" s="2095"/>
      <c r="G106" s="2095">
        <v>1</v>
      </c>
      <c r="H106" s="2095"/>
      <c r="I106" s="2095"/>
      <c r="J106" s="2096"/>
    </row>
    <row r="107" spans="1:10" ht="38.25" x14ac:dyDescent="0.25">
      <c r="A107" s="5" t="s">
        <v>211</v>
      </c>
      <c r="B107" s="582" t="s">
        <v>1403</v>
      </c>
      <c r="C107" s="611" t="s">
        <v>1971</v>
      </c>
      <c r="D107" s="2094">
        <v>1</v>
      </c>
      <c r="E107" s="2095"/>
      <c r="F107" s="2095"/>
      <c r="G107" s="2095">
        <v>1</v>
      </c>
      <c r="H107" s="2095"/>
      <c r="I107" s="2095"/>
      <c r="J107" s="2096"/>
    </row>
    <row r="108" spans="1:10" ht="38.25" x14ac:dyDescent="0.25">
      <c r="A108" s="5" t="s">
        <v>212</v>
      </c>
      <c r="B108" s="581" t="s">
        <v>1471</v>
      </c>
      <c r="C108" s="611" t="s">
        <v>1971</v>
      </c>
      <c r="D108" s="2094">
        <v>1</v>
      </c>
      <c r="E108" s="2095"/>
      <c r="F108" s="2095"/>
      <c r="G108" s="2095">
        <v>1</v>
      </c>
      <c r="H108" s="2095"/>
      <c r="I108" s="2095"/>
      <c r="J108" s="2096"/>
    </row>
    <row r="109" spans="1:10" ht="51" x14ac:dyDescent="0.25">
      <c r="A109" s="5" t="s">
        <v>213</v>
      </c>
      <c r="B109" s="581" t="s">
        <v>1394</v>
      </c>
      <c r="C109" s="611" t="s">
        <v>1971</v>
      </c>
      <c r="D109" s="2094">
        <v>1</v>
      </c>
      <c r="E109" s="2095"/>
      <c r="F109" s="2095"/>
      <c r="G109" s="2095">
        <v>1</v>
      </c>
      <c r="H109" s="2095"/>
      <c r="I109" s="2095"/>
      <c r="J109" s="2096"/>
    </row>
    <row r="110" spans="1:10" ht="51" x14ac:dyDescent="0.25">
      <c r="A110" s="5" t="s">
        <v>214</v>
      </c>
      <c r="B110" s="581" t="s">
        <v>1404</v>
      </c>
      <c r="C110" s="611" t="s">
        <v>1973</v>
      </c>
      <c r="D110" s="574">
        <v>4</v>
      </c>
      <c r="E110" s="575">
        <v>4</v>
      </c>
      <c r="F110" s="575">
        <v>4</v>
      </c>
      <c r="G110" s="575">
        <v>5</v>
      </c>
      <c r="H110" s="575">
        <v>3</v>
      </c>
      <c r="I110" s="575">
        <v>5</v>
      </c>
      <c r="J110" s="576">
        <v>2</v>
      </c>
    </row>
    <row r="111" spans="1:10" ht="89.25" x14ac:dyDescent="0.25">
      <c r="A111" s="572" t="s">
        <v>266</v>
      </c>
      <c r="B111" s="586" t="s">
        <v>1405</v>
      </c>
      <c r="C111" s="611" t="s">
        <v>1973</v>
      </c>
      <c r="D111" s="574">
        <v>4</v>
      </c>
      <c r="E111" s="575">
        <v>4</v>
      </c>
      <c r="F111" s="575">
        <v>4</v>
      </c>
      <c r="G111" s="575">
        <v>5</v>
      </c>
      <c r="H111" s="575">
        <v>3</v>
      </c>
      <c r="I111" s="575">
        <v>5</v>
      </c>
      <c r="J111" s="576">
        <v>2</v>
      </c>
    </row>
    <row r="112" spans="1:10" ht="26.25" thickBot="1" x14ac:dyDescent="0.3">
      <c r="A112" s="7" t="s">
        <v>265</v>
      </c>
      <c r="B112" s="587" t="s">
        <v>1145</v>
      </c>
      <c r="C112" s="588" t="s">
        <v>1974</v>
      </c>
      <c r="D112" s="583">
        <v>4</v>
      </c>
      <c r="E112" s="584">
        <v>4</v>
      </c>
      <c r="F112" s="584">
        <v>4</v>
      </c>
      <c r="G112" s="584">
        <v>5</v>
      </c>
      <c r="H112" s="584">
        <v>3</v>
      </c>
      <c r="I112" s="584">
        <v>5</v>
      </c>
      <c r="J112" s="585">
        <v>2</v>
      </c>
    </row>
    <row r="114" spans="2:7" ht="13.5" thickBot="1" x14ac:dyDescent="0.3"/>
    <row r="115" spans="2:7" x14ac:dyDescent="0.25">
      <c r="B115" s="2063" t="s">
        <v>838</v>
      </c>
      <c r="C115" s="2063" t="s">
        <v>951</v>
      </c>
      <c r="D115" s="2063" t="s">
        <v>950</v>
      </c>
      <c r="E115" s="2063" t="s">
        <v>1978</v>
      </c>
      <c r="F115" s="2063" t="s">
        <v>1981</v>
      </c>
      <c r="G115" s="2063" t="s">
        <v>1982</v>
      </c>
    </row>
    <row r="116" spans="2:7" x14ac:dyDescent="0.25">
      <c r="B116" s="2064"/>
      <c r="C116" s="2064"/>
      <c r="D116" s="2064"/>
      <c r="E116" s="2064"/>
      <c r="F116" s="2064"/>
      <c r="G116" s="2064"/>
    </row>
    <row r="117" spans="2:7" ht="13.5" thickBot="1" x14ac:dyDescent="0.3">
      <c r="B117" s="2065"/>
      <c r="C117" s="2065"/>
      <c r="D117" s="2065"/>
      <c r="E117" s="2065"/>
      <c r="F117" s="2065"/>
      <c r="G117" s="2065"/>
    </row>
    <row r="118" spans="2:7" ht="13.5" thickBot="1" x14ac:dyDescent="0.3">
      <c r="B118" s="1465" t="s">
        <v>468</v>
      </c>
      <c r="C118" s="1466"/>
      <c r="D118" s="1466"/>
      <c r="E118" s="1466"/>
      <c r="F118" s="1466"/>
      <c r="G118" s="1467"/>
    </row>
    <row r="119" spans="2:7" x14ac:dyDescent="0.25">
      <c r="B119" s="2082" t="s">
        <v>858</v>
      </c>
      <c r="C119" s="616" t="s">
        <v>954</v>
      </c>
      <c r="D119" s="640" t="s">
        <v>953</v>
      </c>
      <c r="E119" s="2082" t="s">
        <v>1979</v>
      </c>
      <c r="F119" s="2083">
        <v>472</v>
      </c>
      <c r="G119" s="2083" t="s">
        <v>952</v>
      </c>
    </row>
    <row r="120" spans="2:7" x14ac:dyDescent="0.25">
      <c r="B120" s="2066"/>
      <c r="C120" s="617" t="s">
        <v>956</v>
      </c>
      <c r="D120" s="636" t="s">
        <v>955</v>
      </c>
      <c r="E120" s="2066"/>
      <c r="F120" s="2070"/>
      <c r="G120" s="2070"/>
    </row>
    <row r="121" spans="2:7" x14ac:dyDescent="0.25">
      <c r="B121" s="2066"/>
      <c r="C121" s="617" t="s">
        <v>958</v>
      </c>
      <c r="D121" s="636" t="s">
        <v>957</v>
      </c>
      <c r="E121" s="2066"/>
      <c r="F121" s="2070"/>
      <c r="G121" s="2070"/>
    </row>
    <row r="122" spans="2:7" ht="13.5" thickBot="1" x14ac:dyDescent="0.3">
      <c r="B122" s="2073"/>
      <c r="C122" s="618" t="s">
        <v>959</v>
      </c>
      <c r="D122" s="630"/>
      <c r="E122" s="2073"/>
      <c r="F122" s="2077"/>
      <c r="G122" s="2077"/>
    </row>
    <row r="123" spans="2:7" ht="13.5" thickTop="1" x14ac:dyDescent="0.25">
      <c r="B123" s="2066" t="s">
        <v>1345</v>
      </c>
      <c r="C123" s="620" t="s">
        <v>961</v>
      </c>
      <c r="D123" s="638" t="s">
        <v>960</v>
      </c>
      <c r="E123" s="2066" t="s">
        <v>1979</v>
      </c>
      <c r="F123" s="2070">
        <v>368</v>
      </c>
      <c r="G123" s="2070" t="s">
        <v>952</v>
      </c>
    </row>
    <row r="124" spans="2:7" x14ac:dyDescent="0.25">
      <c r="B124" s="2066"/>
      <c r="C124" s="617" t="s">
        <v>962</v>
      </c>
      <c r="D124" s="629"/>
      <c r="E124" s="2066"/>
      <c r="F124" s="2070"/>
      <c r="G124" s="2070"/>
    </row>
    <row r="125" spans="2:7" x14ac:dyDescent="0.25">
      <c r="B125" s="2066"/>
      <c r="C125" s="617" t="s">
        <v>963</v>
      </c>
      <c r="D125" s="629"/>
      <c r="E125" s="2066"/>
      <c r="F125" s="2070"/>
      <c r="G125" s="2070"/>
    </row>
    <row r="126" spans="2:7" ht="13.5" thickBot="1" x14ac:dyDescent="0.3">
      <c r="B126" s="2073"/>
      <c r="C126" s="618" t="s">
        <v>964</v>
      </c>
      <c r="D126" s="630"/>
      <c r="E126" s="2073"/>
      <c r="F126" s="2077"/>
      <c r="G126" s="2077"/>
    </row>
    <row r="127" spans="2:7" ht="13.5" thickTop="1" x14ac:dyDescent="0.25">
      <c r="B127" s="2066" t="s">
        <v>910</v>
      </c>
      <c r="C127" s="620" t="s">
        <v>966</v>
      </c>
      <c r="D127" s="638" t="s">
        <v>965</v>
      </c>
      <c r="E127" s="2066" t="s">
        <v>1979</v>
      </c>
      <c r="F127" s="2070">
        <v>320</v>
      </c>
      <c r="G127" s="2070" t="s">
        <v>952</v>
      </c>
    </row>
    <row r="128" spans="2:7" x14ac:dyDescent="0.25">
      <c r="B128" s="2066"/>
      <c r="C128" s="617" t="s">
        <v>968</v>
      </c>
      <c r="D128" s="636" t="s">
        <v>967</v>
      </c>
      <c r="E128" s="2066"/>
      <c r="F128" s="2070"/>
      <c r="G128" s="2070"/>
    </row>
    <row r="129" spans="2:7" x14ac:dyDescent="0.25">
      <c r="B129" s="2066"/>
      <c r="C129" s="617" t="s">
        <v>969</v>
      </c>
      <c r="D129" s="629"/>
      <c r="E129" s="2066"/>
      <c r="F129" s="2070"/>
      <c r="G129" s="2070"/>
    </row>
    <row r="130" spans="2:7" x14ac:dyDescent="0.25">
      <c r="B130" s="2066"/>
      <c r="C130" s="617" t="s">
        <v>970</v>
      </c>
      <c r="D130" s="629"/>
      <c r="E130" s="2066"/>
      <c r="F130" s="2070"/>
      <c r="G130" s="2070"/>
    </row>
    <row r="131" spans="2:7" ht="13.5" thickBot="1" x14ac:dyDescent="0.3">
      <c r="B131" s="2067"/>
      <c r="C131" s="621" t="s">
        <v>971</v>
      </c>
      <c r="D131" s="629"/>
      <c r="E131" s="2067"/>
      <c r="F131" s="2071"/>
      <c r="G131" s="2071"/>
    </row>
    <row r="132" spans="2:7" ht="13.5" thickBot="1" x14ac:dyDescent="0.3">
      <c r="B132" s="2079" t="s">
        <v>483</v>
      </c>
      <c r="C132" s="2080"/>
      <c r="D132" s="2080"/>
      <c r="E132" s="2080"/>
      <c r="F132" s="2080"/>
      <c r="G132" s="2081"/>
    </row>
    <row r="133" spans="2:7" ht="39" thickBot="1" x14ac:dyDescent="0.3">
      <c r="B133" s="622" t="s">
        <v>972</v>
      </c>
      <c r="C133" s="622" t="s">
        <v>974</v>
      </c>
      <c r="D133" s="631" t="s">
        <v>973</v>
      </c>
      <c r="E133" s="622" t="s">
        <v>1979</v>
      </c>
      <c r="F133" s="633">
        <v>553</v>
      </c>
      <c r="G133" s="563" t="s">
        <v>952</v>
      </c>
    </row>
    <row r="134" spans="2:7" ht="13.5" thickTop="1" x14ac:dyDescent="0.25">
      <c r="B134" s="2068" t="s">
        <v>844</v>
      </c>
      <c r="C134" s="634" t="s">
        <v>976</v>
      </c>
      <c r="D134" s="635" t="s">
        <v>975</v>
      </c>
      <c r="E134" s="2074" t="s">
        <v>1979</v>
      </c>
      <c r="F134" s="2069">
        <v>526</v>
      </c>
      <c r="G134" s="2069" t="s">
        <v>952</v>
      </c>
    </row>
    <row r="135" spans="2:7" x14ac:dyDescent="0.25">
      <c r="B135" s="2066"/>
      <c r="C135" s="636" t="s">
        <v>978</v>
      </c>
      <c r="D135" s="282" t="s">
        <v>977</v>
      </c>
      <c r="E135" s="2075"/>
      <c r="F135" s="2070"/>
      <c r="G135" s="2070"/>
    </row>
    <row r="136" spans="2:7" x14ac:dyDescent="0.25">
      <c r="B136" s="2066"/>
      <c r="C136" s="636" t="s">
        <v>979</v>
      </c>
      <c r="D136" s="629"/>
      <c r="E136" s="2075"/>
      <c r="F136" s="2070"/>
      <c r="G136" s="2070"/>
    </row>
    <row r="137" spans="2:7" x14ac:dyDescent="0.25">
      <c r="B137" s="2066"/>
      <c r="C137" s="636" t="s">
        <v>980</v>
      </c>
      <c r="D137" s="629"/>
      <c r="E137" s="2075"/>
      <c r="F137" s="2070"/>
      <c r="G137" s="2070"/>
    </row>
    <row r="138" spans="2:7" ht="13.5" thickBot="1" x14ac:dyDescent="0.3">
      <c r="B138" s="2073"/>
      <c r="C138" s="637" t="s">
        <v>981</v>
      </c>
      <c r="D138" s="630"/>
      <c r="E138" s="2076"/>
      <c r="F138" s="2077"/>
      <c r="G138" s="2077"/>
    </row>
    <row r="139" spans="2:7" ht="13.5" thickTop="1" x14ac:dyDescent="0.25">
      <c r="B139" s="2068" t="s">
        <v>899</v>
      </c>
      <c r="C139" s="634" t="s">
        <v>983</v>
      </c>
      <c r="D139" s="2068"/>
      <c r="E139" s="2074" t="s">
        <v>1980</v>
      </c>
      <c r="F139" s="2069">
        <v>518</v>
      </c>
      <c r="G139" s="2051" t="s">
        <v>1984</v>
      </c>
    </row>
    <row r="140" spans="2:7" x14ac:dyDescent="0.25">
      <c r="B140" s="2066"/>
      <c r="C140" s="636" t="s">
        <v>984</v>
      </c>
      <c r="D140" s="2066"/>
      <c r="E140" s="2075"/>
      <c r="F140" s="2070"/>
      <c r="G140" s="2052"/>
    </row>
    <row r="141" spans="2:7" x14ac:dyDescent="0.25">
      <c r="B141" s="2066"/>
      <c r="C141" s="636" t="s">
        <v>985</v>
      </c>
      <c r="D141" s="2066"/>
      <c r="E141" s="2075"/>
      <c r="F141" s="2070"/>
      <c r="G141" s="2052"/>
    </row>
    <row r="142" spans="2:7" x14ac:dyDescent="0.25">
      <c r="B142" s="2066"/>
      <c r="C142" s="636" t="s">
        <v>986</v>
      </c>
      <c r="D142" s="2066"/>
      <c r="E142" s="2075"/>
      <c r="F142" s="2070"/>
      <c r="G142" s="2052"/>
    </row>
    <row r="143" spans="2:7" x14ac:dyDescent="0.25">
      <c r="B143" s="2066"/>
      <c r="C143" s="636" t="s">
        <v>987</v>
      </c>
      <c r="D143" s="2066"/>
      <c r="E143" s="2075"/>
      <c r="F143" s="2070"/>
      <c r="G143" s="2052"/>
    </row>
    <row r="144" spans="2:7" x14ac:dyDescent="0.25">
      <c r="B144" s="2066"/>
      <c r="C144" s="636" t="s">
        <v>988</v>
      </c>
      <c r="D144" s="2066"/>
      <c r="E144" s="2075"/>
      <c r="F144" s="2070"/>
      <c r="G144" s="2052"/>
    </row>
    <row r="145" spans="2:7" ht="13.5" thickBot="1" x14ac:dyDescent="0.3">
      <c r="B145" s="2073"/>
      <c r="C145" s="637" t="s">
        <v>989</v>
      </c>
      <c r="D145" s="2073"/>
      <c r="E145" s="2076"/>
      <c r="F145" s="2077"/>
      <c r="G145" s="2078"/>
    </row>
    <row r="146" spans="2:7" ht="13.5" thickTop="1" x14ac:dyDescent="0.25">
      <c r="B146" s="2066" t="s">
        <v>901</v>
      </c>
      <c r="C146" s="638" t="s">
        <v>990</v>
      </c>
      <c r="D146" s="2068"/>
      <c r="E146" s="2068" t="s">
        <v>1980</v>
      </c>
      <c r="F146" s="2069">
        <v>477</v>
      </c>
      <c r="G146" s="2072" t="s">
        <v>1983</v>
      </c>
    </row>
    <row r="147" spans="2:7" x14ac:dyDescent="0.25">
      <c r="B147" s="2066"/>
      <c r="C147" s="636" t="s">
        <v>991</v>
      </c>
      <c r="D147" s="2066"/>
      <c r="E147" s="2066"/>
      <c r="F147" s="2070"/>
      <c r="G147" s="2052"/>
    </row>
    <row r="148" spans="2:7" x14ac:dyDescent="0.25">
      <c r="B148" s="2066"/>
      <c r="C148" s="636" t="s">
        <v>992</v>
      </c>
      <c r="D148" s="2066"/>
      <c r="E148" s="2066"/>
      <c r="F148" s="2070"/>
      <c r="G148" s="2052"/>
    </row>
    <row r="149" spans="2:7" ht="13.5" thickBot="1" x14ac:dyDescent="0.3">
      <c r="B149" s="2067"/>
      <c r="C149" s="639" t="s">
        <v>993</v>
      </c>
      <c r="D149" s="2067"/>
      <c r="E149" s="2067"/>
      <c r="F149" s="2071"/>
      <c r="G149" s="2053"/>
    </row>
  </sheetData>
  <mergeCells count="59">
    <mergeCell ref="D109:F109"/>
    <mergeCell ref="G109:J109"/>
    <mergeCell ref="D104:F104"/>
    <mergeCell ref="G104:J104"/>
    <mergeCell ref="D105:F105"/>
    <mergeCell ref="G105:J105"/>
    <mergeCell ref="D106:F106"/>
    <mergeCell ref="G106:J106"/>
    <mergeCell ref="D107:F107"/>
    <mergeCell ref="G107:J107"/>
    <mergeCell ref="D108:F108"/>
    <mergeCell ref="G108:J108"/>
    <mergeCell ref="A8:J8"/>
    <mergeCell ref="A5:J6"/>
    <mergeCell ref="A2:J2"/>
    <mergeCell ref="A3:J3"/>
    <mergeCell ref="A1:J1"/>
    <mergeCell ref="C44:C45"/>
    <mergeCell ref="A12:J12"/>
    <mergeCell ref="A13:I13"/>
    <mergeCell ref="A11:I11"/>
    <mergeCell ref="A14:I14"/>
    <mergeCell ref="A44:A45"/>
    <mergeCell ref="B44:B45"/>
    <mergeCell ref="D44:J44"/>
    <mergeCell ref="B118:G118"/>
    <mergeCell ref="B119:B122"/>
    <mergeCell ref="E119:E122"/>
    <mergeCell ref="F119:F122"/>
    <mergeCell ref="G119:G122"/>
    <mergeCell ref="E123:E126"/>
    <mergeCell ref="F123:F126"/>
    <mergeCell ref="G123:G126"/>
    <mergeCell ref="B127:B131"/>
    <mergeCell ref="E127:E131"/>
    <mergeCell ref="F127:F131"/>
    <mergeCell ref="G127:G131"/>
    <mergeCell ref="B123:B126"/>
    <mergeCell ref="B132:G132"/>
    <mergeCell ref="B134:B138"/>
    <mergeCell ref="E134:E138"/>
    <mergeCell ref="F134:F138"/>
    <mergeCell ref="G134:G138"/>
    <mergeCell ref="B139:B145"/>
    <mergeCell ref="D139:D145"/>
    <mergeCell ref="E139:E145"/>
    <mergeCell ref="F139:F145"/>
    <mergeCell ref="G139:G145"/>
    <mergeCell ref="B146:B149"/>
    <mergeCell ref="D146:D149"/>
    <mergeCell ref="E146:E149"/>
    <mergeCell ref="F146:F149"/>
    <mergeCell ref="G146:G149"/>
    <mergeCell ref="C115:C117"/>
    <mergeCell ref="B115:B117"/>
    <mergeCell ref="E115:E117"/>
    <mergeCell ref="F115:F117"/>
    <mergeCell ref="G115:G117"/>
    <mergeCell ref="D115:D117"/>
  </mergeCells>
  <pageMargins left="0.511811024" right="0.511811024" top="0.78740157499999996" bottom="0.78740157499999996" header="0.31496062000000002" footer="0.31496062000000002"/>
  <pageSetup paperSize="9" scale="80" orientation="landscape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F43"/>
  <sheetViews>
    <sheetView zoomScale="80" zoomScaleNormal="80" workbookViewId="0">
      <selection activeCell="H19" sqref="H19"/>
    </sheetView>
  </sheetViews>
  <sheetFormatPr defaultRowHeight="14.25" x14ac:dyDescent="0.2"/>
  <cols>
    <col min="1" max="1" width="23.42578125" style="1357" bestFit="1" customWidth="1"/>
    <col min="2" max="2" width="24.85546875" style="1357" bestFit="1" customWidth="1"/>
    <col min="3" max="3" width="4.85546875" style="1357" bestFit="1" customWidth="1"/>
    <col min="4" max="4" width="25.28515625" style="1357" bestFit="1" customWidth="1"/>
    <col min="5" max="5" width="25.140625" style="1357" bestFit="1" customWidth="1"/>
    <col min="6" max="6" width="33.42578125" style="1357" bestFit="1" customWidth="1"/>
    <col min="7" max="16384" width="9.140625" style="1357"/>
  </cols>
  <sheetData>
    <row r="1" spans="1:6" x14ac:dyDescent="0.2">
      <c r="A1" s="1422" t="s">
        <v>456</v>
      </c>
      <c r="B1" s="1423"/>
      <c r="C1" s="1423"/>
      <c r="D1" s="1423"/>
      <c r="E1" s="1423"/>
      <c r="F1" s="1424"/>
    </row>
    <row r="2" spans="1:6" x14ac:dyDescent="0.2">
      <c r="A2" s="1425" t="s">
        <v>457</v>
      </c>
      <c r="B2" s="1426"/>
      <c r="C2" s="1426"/>
      <c r="D2" s="1426"/>
      <c r="E2" s="1426"/>
      <c r="F2" s="1427"/>
    </row>
    <row r="3" spans="1:6" ht="15" thickBot="1" x14ac:dyDescent="0.25">
      <c r="A3" s="1428"/>
      <c r="B3" s="1429"/>
      <c r="C3" s="1429"/>
      <c r="D3" s="1429"/>
      <c r="E3" s="1429"/>
      <c r="F3" s="1430"/>
    </row>
    <row r="4" spans="1:6" ht="15" thickBot="1" x14ac:dyDescent="0.25">
      <c r="A4" s="17"/>
      <c r="B4" s="21"/>
      <c r="C4" s="17"/>
      <c r="D4" s="18"/>
      <c r="E4" s="18"/>
      <c r="F4" s="18"/>
    </row>
    <row r="5" spans="1:6" x14ac:dyDescent="0.2">
      <c r="A5" s="1431" t="s">
        <v>1106</v>
      </c>
      <c r="B5" s="1432"/>
      <c r="C5" s="1432"/>
      <c r="D5" s="1432"/>
      <c r="E5" s="1432"/>
      <c r="F5" s="1433"/>
    </row>
    <row r="6" spans="1:6" ht="15" thickBot="1" x14ac:dyDescent="0.25">
      <c r="A6" s="1437"/>
      <c r="B6" s="1438"/>
      <c r="C6" s="1438"/>
      <c r="D6" s="1438"/>
      <c r="E6" s="1438"/>
      <c r="F6" s="1439"/>
    </row>
    <row r="7" spans="1:6" ht="15" thickBot="1" x14ac:dyDescent="0.25">
      <c r="A7" s="17"/>
      <c r="B7" s="21"/>
      <c r="C7" s="18"/>
      <c r="D7" s="18"/>
      <c r="E7" s="18"/>
      <c r="F7" s="18"/>
    </row>
    <row r="8" spans="1:6" ht="15" thickBot="1" x14ac:dyDescent="0.25">
      <c r="A8" s="1440" t="s">
        <v>2260</v>
      </c>
      <c r="B8" s="1441"/>
      <c r="C8" s="1441"/>
      <c r="D8" s="1441"/>
      <c r="E8" s="1441"/>
      <c r="F8" s="1442"/>
    </row>
    <row r="10" spans="1:6" ht="15" thickBot="1" x14ac:dyDescent="0.25"/>
    <row r="11" spans="1:6" ht="15" thickBot="1" x14ac:dyDescent="0.25">
      <c r="A11" s="632" t="s">
        <v>838</v>
      </c>
      <c r="B11" s="1289" t="s">
        <v>951</v>
      </c>
      <c r="C11" s="65" t="s">
        <v>950</v>
      </c>
      <c r="D11" s="1289" t="s">
        <v>1978</v>
      </c>
      <c r="E11" s="1289" t="s">
        <v>1981</v>
      </c>
      <c r="F11" s="1289" t="s">
        <v>1982</v>
      </c>
    </row>
    <row r="12" spans="1:6" ht="15" thickBot="1" x14ac:dyDescent="0.25">
      <c r="A12" s="1465" t="s">
        <v>468</v>
      </c>
      <c r="B12" s="1466"/>
      <c r="C12" s="1466"/>
      <c r="D12" s="1466"/>
      <c r="E12" s="1466"/>
      <c r="F12" s="1467"/>
    </row>
    <row r="13" spans="1:6" x14ac:dyDescent="0.2">
      <c r="A13" s="2082" t="s">
        <v>858</v>
      </c>
      <c r="B13" s="616" t="s">
        <v>954</v>
      </c>
      <c r="C13" s="281" t="s">
        <v>953</v>
      </c>
      <c r="D13" s="2082" t="s">
        <v>1979</v>
      </c>
      <c r="E13" s="2083">
        <v>472</v>
      </c>
      <c r="F13" s="2083" t="s">
        <v>952</v>
      </c>
    </row>
    <row r="14" spans="1:6" x14ac:dyDescent="0.2">
      <c r="A14" s="2066"/>
      <c r="B14" s="617" t="s">
        <v>956</v>
      </c>
      <c r="C14" s="283" t="s">
        <v>955</v>
      </c>
      <c r="D14" s="2066"/>
      <c r="E14" s="2070"/>
      <c r="F14" s="2070"/>
    </row>
    <row r="15" spans="1:6" x14ac:dyDescent="0.2">
      <c r="A15" s="2066"/>
      <c r="B15" s="617" t="s">
        <v>958</v>
      </c>
      <c r="C15" s="283" t="s">
        <v>957</v>
      </c>
      <c r="D15" s="2066"/>
      <c r="E15" s="2070"/>
      <c r="F15" s="2070"/>
    </row>
    <row r="16" spans="1:6" ht="15" thickBot="1" x14ac:dyDescent="0.25">
      <c r="A16" s="2073"/>
      <c r="B16" s="618" t="s">
        <v>959</v>
      </c>
      <c r="C16" s="1298"/>
      <c r="D16" s="2073"/>
      <c r="E16" s="2077"/>
      <c r="F16" s="2077"/>
    </row>
    <row r="17" spans="1:6" ht="15" thickTop="1" x14ac:dyDescent="0.2">
      <c r="A17" s="2066" t="s">
        <v>1345</v>
      </c>
      <c r="B17" s="620" t="s">
        <v>961</v>
      </c>
      <c r="C17" s="619" t="s">
        <v>960</v>
      </c>
      <c r="D17" s="2066" t="s">
        <v>1979</v>
      </c>
      <c r="E17" s="2070">
        <v>368</v>
      </c>
      <c r="F17" s="2070" t="s">
        <v>952</v>
      </c>
    </row>
    <row r="18" spans="1:6" x14ac:dyDescent="0.2">
      <c r="A18" s="2066"/>
      <c r="B18" s="617" t="s">
        <v>962</v>
      </c>
      <c r="C18" s="1297"/>
      <c r="D18" s="2066"/>
      <c r="E18" s="2070"/>
      <c r="F18" s="2070"/>
    </row>
    <row r="19" spans="1:6" x14ac:dyDescent="0.2">
      <c r="A19" s="2066"/>
      <c r="B19" s="617" t="s">
        <v>963</v>
      </c>
      <c r="C19" s="1297"/>
      <c r="D19" s="2066"/>
      <c r="E19" s="2070"/>
      <c r="F19" s="2070"/>
    </row>
    <row r="20" spans="1:6" ht="15" thickBot="1" x14ac:dyDescent="0.25">
      <c r="A20" s="2073"/>
      <c r="B20" s="618" t="s">
        <v>964</v>
      </c>
      <c r="C20" s="1298"/>
      <c r="D20" s="2073"/>
      <c r="E20" s="2077"/>
      <c r="F20" s="2077"/>
    </row>
    <row r="21" spans="1:6" ht="15" thickTop="1" x14ac:dyDescent="0.2">
      <c r="A21" s="2066" t="s">
        <v>910</v>
      </c>
      <c r="B21" s="620" t="s">
        <v>966</v>
      </c>
      <c r="C21" s="619" t="s">
        <v>965</v>
      </c>
      <c r="D21" s="2066" t="s">
        <v>1979</v>
      </c>
      <c r="E21" s="2070">
        <v>320</v>
      </c>
      <c r="F21" s="2070" t="s">
        <v>952</v>
      </c>
    </row>
    <row r="22" spans="1:6" x14ac:dyDescent="0.2">
      <c r="A22" s="2066"/>
      <c r="B22" s="617" t="s">
        <v>968</v>
      </c>
      <c r="C22" s="283" t="s">
        <v>967</v>
      </c>
      <c r="D22" s="2066"/>
      <c r="E22" s="2070"/>
      <c r="F22" s="2070"/>
    </row>
    <row r="23" spans="1:6" x14ac:dyDescent="0.2">
      <c r="A23" s="2066"/>
      <c r="B23" s="617" t="s">
        <v>969</v>
      </c>
      <c r="C23" s="1297"/>
      <c r="D23" s="2066"/>
      <c r="E23" s="2070"/>
      <c r="F23" s="2070"/>
    </row>
    <row r="24" spans="1:6" x14ac:dyDescent="0.2">
      <c r="A24" s="2066"/>
      <c r="B24" s="617" t="s">
        <v>970</v>
      </c>
      <c r="C24" s="1297"/>
      <c r="D24" s="2066"/>
      <c r="E24" s="2070"/>
      <c r="F24" s="2070"/>
    </row>
    <row r="25" spans="1:6" ht="15" thickBot="1" x14ac:dyDescent="0.25">
      <c r="A25" s="2067"/>
      <c r="B25" s="621" t="s">
        <v>971</v>
      </c>
      <c r="C25" s="1297"/>
      <c r="D25" s="2067"/>
      <c r="E25" s="2071"/>
      <c r="F25" s="2071"/>
    </row>
    <row r="26" spans="1:6" ht="15" thickBot="1" x14ac:dyDescent="0.25">
      <c r="A26" s="1465" t="s">
        <v>483</v>
      </c>
      <c r="B26" s="1466"/>
      <c r="C26" s="1466"/>
      <c r="D26" s="1466"/>
      <c r="E26" s="1466"/>
      <c r="F26" s="1467"/>
    </row>
    <row r="27" spans="1:6" ht="15" thickBot="1" x14ac:dyDescent="0.25">
      <c r="A27" s="622" t="s">
        <v>972</v>
      </c>
      <c r="B27" s="624" t="s">
        <v>974</v>
      </c>
      <c r="C27" s="623" t="s">
        <v>973</v>
      </c>
      <c r="D27" s="624" t="s">
        <v>1979</v>
      </c>
      <c r="E27" s="628">
        <v>553</v>
      </c>
      <c r="F27" s="1296" t="s">
        <v>952</v>
      </c>
    </row>
    <row r="28" spans="1:6" ht="15" thickTop="1" x14ac:dyDescent="0.2">
      <c r="A28" s="2068" t="s">
        <v>844</v>
      </c>
      <c r="B28" s="626" t="s">
        <v>976</v>
      </c>
      <c r="C28" s="625" t="s">
        <v>975</v>
      </c>
      <c r="D28" s="2074" t="s">
        <v>1979</v>
      </c>
      <c r="E28" s="2069">
        <v>526</v>
      </c>
      <c r="F28" s="2069" t="s">
        <v>952</v>
      </c>
    </row>
    <row r="29" spans="1:6" x14ac:dyDescent="0.2">
      <c r="A29" s="2066"/>
      <c r="B29" s="283" t="s">
        <v>978</v>
      </c>
      <c r="C29" s="284" t="s">
        <v>977</v>
      </c>
      <c r="D29" s="2075"/>
      <c r="E29" s="2070"/>
      <c r="F29" s="2070"/>
    </row>
    <row r="30" spans="1:6" x14ac:dyDescent="0.2">
      <c r="A30" s="2066"/>
      <c r="B30" s="283" t="s">
        <v>979</v>
      </c>
      <c r="C30" s="1297"/>
      <c r="D30" s="2075"/>
      <c r="E30" s="2070"/>
      <c r="F30" s="2070"/>
    </row>
    <row r="31" spans="1:6" x14ac:dyDescent="0.2">
      <c r="A31" s="2066"/>
      <c r="B31" s="283" t="s">
        <v>980</v>
      </c>
      <c r="C31" s="1297"/>
      <c r="D31" s="2075"/>
      <c r="E31" s="2070"/>
      <c r="F31" s="2070"/>
    </row>
    <row r="32" spans="1:6" ht="15" thickBot="1" x14ac:dyDescent="0.25">
      <c r="A32" s="2073"/>
      <c r="B32" s="627" t="s">
        <v>981</v>
      </c>
      <c r="C32" s="1298"/>
      <c r="D32" s="2076"/>
      <c r="E32" s="2077"/>
      <c r="F32" s="2077"/>
    </row>
    <row r="33" spans="1:6" ht="15" thickTop="1" x14ac:dyDescent="0.2">
      <c r="A33" s="2068" t="s">
        <v>899</v>
      </c>
      <c r="B33" s="626" t="s">
        <v>983</v>
      </c>
      <c r="C33" s="2100"/>
      <c r="D33" s="2074" t="s">
        <v>1980</v>
      </c>
      <c r="E33" s="2069">
        <v>518</v>
      </c>
      <c r="F33" s="2051" t="s">
        <v>1984</v>
      </c>
    </row>
    <row r="34" spans="1:6" x14ac:dyDescent="0.2">
      <c r="A34" s="2066"/>
      <c r="B34" s="283" t="s">
        <v>984</v>
      </c>
      <c r="C34" s="2101"/>
      <c r="D34" s="2075"/>
      <c r="E34" s="2070"/>
      <c r="F34" s="2052"/>
    </row>
    <row r="35" spans="1:6" x14ac:dyDescent="0.2">
      <c r="A35" s="2066"/>
      <c r="B35" s="283" t="s">
        <v>985</v>
      </c>
      <c r="C35" s="2101"/>
      <c r="D35" s="2075"/>
      <c r="E35" s="2070"/>
      <c r="F35" s="2052"/>
    </row>
    <row r="36" spans="1:6" x14ac:dyDescent="0.2">
      <c r="A36" s="2066"/>
      <c r="B36" s="283" t="s">
        <v>986</v>
      </c>
      <c r="C36" s="2101"/>
      <c r="D36" s="2075"/>
      <c r="E36" s="2070"/>
      <c r="F36" s="2052"/>
    </row>
    <row r="37" spans="1:6" x14ac:dyDescent="0.2">
      <c r="A37" s="2066"/>
      <c r="B37" s="283" t="s">
        <v>987</v>
      </c>
      <c r="C37" s="2101"/>
      <c r="D37" s="2075"/>
      <c r="E37" s="2070"/>
      <c r="F37" s="2052"/>
    </row>
    <row r="38" spans="1:6" x14ac:dyDescent="0.2">
      <c r="A38" s="2066"/>
      <c r="B38" s="283" t="s">
        <v>988</v>
      </c>
      <c r="C38" s="2101"/>
      <c r="D38" s="2075"/>
      <c r="E38" s="2070"/>
      <c r="F38" s="2052"/>
    </row>
    <row r="39" spans="1:6" ht="15" thickBot="1" x14ac:dyDescent="0.25">
      <c r="A39" s="2073"/>
      <c r="B39" s="627" t="s">
        <v>989</v>
      </c>
      <c r="C39" s="2102"/>
      <c r="D39" s="2076"/>
      <c r="E39" s="2077"/>
      <c r="F39" s="2078"/>
    </row>
    <row r="40" spans="1:6" ht="15" thickTop="1" x14ac:dyDescent="0.2">
      <c r="A40" s="2066" t="s">
        <v>901</v>
      </c>
      <c r="B40" s="619" t="s">
        <v>990</v>
      </c>
      <c r="C40" s="2100"/>
      <c r="D40" s="2100" t="s">
        <v>1980</v>
      </c>
      <c r="E40" s="2104">
        <v>477</v>
      </c>
      <c r="F40" s="2072" t="s">
        <v>1983</v>
      </c>
    </row>
    <row r="41" spans="1:6" x14ac:dyDescent="0.2">
      <c r="A41" s="2066"/>
      <c r="B41" s="283" t="s">
        <v>991</v>
      </c>
      <c r="C41" s="2101"/>
      <c r="D41" s="2101"/>
      <c r="E41" s="2105"/>
      <c r="F41" s="2052"/>
    </row>
    <row r="42" spans="1:6" x14ac:dyDescent="0.2">
      <c r="A42" s="2066"/>
      <c r="B42" s="283" t="s">
        <v>992</v>
      </c>
      <c r="C42" s="2101"/>
      <c r="D42" s="2101"/>
      <c r="E42" s="2105"/>
      <c r="F42" s="2052"/>
    </row>
    <row r="43" spans="1:6" ht="15" thickBot="1" x14ac:dyDescent="0.25">
      <c r="A43" s="2067"/>
      <c r="B43" s="285" t="s">
        <v>993</v>
      </c>
      <c r="C43" s="2103"/>
      <c r="D43" s="2103"/>
      <c r="E43" s="2106"/>
      <c r="F43" s="2053"/>
    </row>
  </sheetData>
  <mergeCells count="33">
    <mergeCell ref="A1:F1"/>
    <mergeCell ref="A2:F2"/>
    <mergeCell ref="A3:F3"/>
    <mergeCell ref="A5:F6"/>
    <mergeCell ref="A8:F8"/>
    <mergeCell ref="F33:F39"/>
    <mergeCell ref="F40:F43"/>
    <mergeCell ref="A33:A39"/>
    <mergeCell ref="A40:A43"/>
    <mergeCell ref="D28:D32"/>
    <mergeCell ref="E28:E32"/>
    <mergeCell ref="C33:C39"/>
    <mergeCell ref="D33:D39"/>
    <mergeCell ref="E33:E39"/>
    <mergeCell ref="C40:C43"/>
    <mergeCell ref="D40:D43"/>
    <mergeCell ref="E40:E43"/>
    <mergeCell ref="A12:F12"/>
    <mergeCell ref="A13:A16"/>
    <mergeCell ref="A17:A20"/>
    <mergeCell ref="A21:A25"/>
    <mergeCell ref="A28:A32"/>
    <mergeCell ref="F28:F32"/>
    <mergeCell ref="F13:F16"/>
    <mergeCell ref="F17:F20"/>
    <mergeCell ref="F21:F25"/>
    <mergeCell ref="A26:F26"/>
    <mergeCell ref="D13:D16"/>
    <mergeCell ref="E13:E16"/>
    <mergeCell ref="D17:D20"/>
    <mergeCell ref="E17:E20"/>
    <mergeCell ref="D21:D25"/>
    <mergeCell ref="E21:E25"/>
  </mergeCells>
  <pageMargins left="0.51181102362204722" right="0.51181102362204722" top="0.78740157480314965" bottom="0.78740157480314965" header="0.31496062992125984" footer="0.31496062992125984"/>
  <pageSetup paperSize="9" scale="67"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77"/>
  <sheetViews>
    <sheetView topLeftCell="A20" zoomScale="80" zoomScaleNormal="80" workbookViewId="0">
      <selection activeCell="D70" sqref="D70"/>
    </sheetView>
  </sheetViews>
  <sheetFormatPr defaultRowHeight="12.75" x14ac:dyDescent="0.2"/>
  <cols>
    <col min="1" max="1" width="28.140625" style="1" bestFit="1" customWidth="1"/>
    <col min="2" max="2" width="17.7109375" style="1" bestFit="1" customWidth="1"/>
    <col min="3" max="3" width="6.42578125" style="1" bestFit="1" customWidth="1"/>
    <col min="4" max="4" width="14.28515625" style="1" bestFit="1" customWidth="1"/>
    <col min="5" max="7" width="9.140625" style="1"/>
    <col min="8" max="8" width="7" style="1" bestFit="1" customWidth="1"/>
    <col min="9" max="16384" width="9.140625" style="1"/>
  </cols>
  <sheetData>
    <row r="1" spans="1:8" x14ac:dyDescent="0.2">
      <c r="A1" s="1422" t="s">
        <v>456</v>
      </c>
      <c r="B1" s="1423"/>
      <c r="C1" s="1423"/>
      <c r="D1" s="1423"/>
      <c r="E1" s="1423"/>
      <c r="F1" s="1423"/>
      <c r="G1" s="1423"/>
      <c r="H1" s="1424"/>
    </row>
    <row r="2" spans="1:8" x14ac:dyDescent="0.2">
      <c r="A2" s="1425" t="s">
        <v>457</v>
      </c>
      <c r="B2" s="1426"/>
      <c r="C2" s="1426"/>
      <c r="D2" s="1426"/>
      <c r="E2" s="1426"/>
      <c r="F2" s="1426"/>
      <c r="G2" s="1426"/>
      <c r="H2" s="1427"/>
    </row>
    <row r="3" spans="1:8" ht="13.5" thickBot="1" x14ac:dyDescent="0.25">
      <c r="A3" s="1428"/>
      <c r="B3" s="1429"/>
      <c r="C3" s="1429"/>
      <c r="D3" s="1429"/>
      <c r="E3" s="1429"/>
      <c r="F3" s="1429"/>
      <c r="G3" s="1429"/>
      <c r="H3" s="1430"/>
    </row>
    <row r="4" spans="1:8" ht="13.5" thickBot="1" x14ac:dyDescent="0.25">
      <c r="A4" s="17"/>
      <c r="B4" s="21"/>
      <c r="C4" s="17"/>
      <c r="D4" s="18"/>
      <c r="E4" s="18"/>
      <c r="F4" s="18"/>
      <c r="G4" s="18"/>
    </row>
    <row r="5" spans="1:8" x14ac:dyDescent="0.2">
      <c r="A5" s="1431" t="s">
        <v>1106</v>
      </c>
      <c r="B5" s="1432"/>
      <c r="C5" s="1432"/>
      <c r="D5" s="1432"/>
      <c r="E5" s="1432"/>
      <c r="F5" s="1432"/>
      <c r="G5" s="1432"/>
      <c r="H5" s="1433"/>
    </row>
    <row r="6" spans="1:8" ht="13.5" thickBot="1" x14ac:dyDescent="0.25">
      <c r="A6" s="1437"/>
      <c r="B6" s="1438"/>
      <c r="C6" s="1438"/>
      <c r="D6" s="1438"/>
      <c r="E6" s="1438"/>
      <c r="F6" s="1438"/>
      <c r="G6" s="1438"/>
      <c r="H6" s="1439"/>
    </row>
    <row r="7" spans="1:8" ht="13.5" thickBot="1" x14ac:dyDescent="0.25">
      <c r="A7" s="17"/>
      <c r="B7" s="21"/>
      <c r="C7" s="18"/>
      <c r="D7" s="18"/>
      <c r="E7" s="18"/>
      <c r="F7" s="18"/>
      <c r="G7" s="18"/>
    </row>
    <row r="8" spans="1:8" ht="13.5" thickBot="1" x14ac:dyDescent="0.25">
      <c r="A8" s="1440" t="s">
        <v>734</v>
      </c>
      <c r="B8" s="1441"/>
      <c r="C8" s="1441"/>
      <c r="D8" s="1441"/>
      <c r="E8" s="1441"/>
      <c r="F8" s="1441"/>
      <c r="G8" s="1441"/>
      <c r="H8" s="1442"/>
    </row>
    <row r="9" spans="1:8" ht="13.5" thickBot="1" x14ac:dyDescent="0.25"/>
    <row r="10" spans="1:8" ht="13.5" thickBot="1" x14ac:dyDescent="0.25">
      <c r="A10" s="2107" t="s">
        <v>735</v>
      </c>
      <c r="B10" s="2108"/>
      <c r="C10" s="2108"/>
      <c r="D10" s="2108"/>
      <c r="E10" s="2108"/>
      <c r="F10" s="2108"/>
      <c r="G10" s="2108"/>
      <c r="H10" s="2109"/>
    </row>
    <row r="11" spans="1:8" x14ac:dyDescent="0.2">
      <c r="A11" s="521" t="s">
        <v>736</v>
      </c>
      <c r="B11" s="2112" t="s">
        <v>737</v>
      </c>
      <c r="C11" s="2112"/>
      <c r="D11" s="2112"/>
      <c r="E11" s="2112"/>
      <c r="F11" s="2112"/>
      <c r="G11" s="2112"/>
      <c r="H11" s="2113"/>
    </row>
    <row r="12" spans="1:8" x14ac:dyDescent="0.2">
      <c r="A12" s="2134" t="s">
        <v>738</v>
      </c>
      <c r="B12" s="2132" t="s">
        <v>1921</v>
      </c>
      <c r="C12" s="2132"/>
      <c r="D12" s="2132"/>
      <c r="E12" s="2132"/>
      <c r="F12" s="2132"/>
      <c r="G12" s="2132"/>
      <c r="H12" s="2133"/>
    </row>
    <row r="13" spans="1:8" x14ac:dyDescent="0.2">
      <c r="A13" s="2134"/>
      <c r="B13" s="2132"/>
      <c r="C13" s="2132"/>
      <c r="D13" s="2132"/>
      <c r="E13" s="2132"/>
      <c r="F13" s="2132"/>
      <c r="G13" s="2132"/>
      <c r="H13" s="2133"/>
    </row>
    <row r="14" spans="1:8" ht="13.5" thickBot="1" x14ac:dyDescent="0.25">
      <c r="A14" s="522" t="s">
        <v>739</v>
      </c>
      <c r="B14" s="2114" t="s">
        <v>1922</v>
      </c>
      <c r="C14" s="2114"/>
      <c r="D14" s="2114"/>
      <c r="E14" s="2114"/>
      <c r="F14" s="546"/>
      <c r="G14" s="546"/>
      <c r="H14" s="523"/>
    </row>
    <row r="15" spans="1:8" ht="13.5" thickBot="1" x14ac:dyDescent="0.25">
      <c r="A15" s="524"/>
      <c r="B15" s="525"/>
      <c r="C15" s="525"/>
      <c r="D15" s="525"/>
      <c r="E15" s="525"/>
      <c r="F15" s="525"/>
      <c r="G15" s="525"/>
      <c r="H15" s="526"/>
    </row>
    <row r="16" spans="1:8" ht="13.5" thickBot="1" x14ac:dyDescent="0.25">
      <c r="A16" s="2115" t="s">
        <v>740</v>
      </c>
      <c r="B16" s="2116"/>
      <c r="C16" s="2117"/>
      <c r="D16" s="525"/>
      <c r="E16" s="525"/>
      <c r="F16" s="525"/>
      <c r="G16" s="525"/>
      <c r="H16" s="526"/>
    </row>
    <row r="17" spans="1:8" ht="13.5" thickBot="1" x14ac:dyDescent="0.25">
      <c r="A17" s="541" t="s">
        <v>741</v>
      </c>
      <c r="B17" s="2118" t="s">
        <v>742</v>
      </c>
      <c r="C17" s="2119"/>
      <c r="D17" s="131"/>
      <c r="E17" s="525"/>
      <c r="F17" s="525"/>
      <c r="G17" s="525"/>
      <c r="H17" s="526"/>
    </row>
    <row r="18" spans="1:8" x14ac:dyDescent="0.2">
      <c r="A18" s="542" t="s">
        <v>743</v>
      </c>
      <c r="B18" s="2120"/>
      <c r="C18" s="2121"/>
      <c r="D18" s="131"/>
      <c r="E18" s="525"/>
      <c r="F18" s="525"/>
      <c r="G18" s="525"/>
      <c r="H18" s="526"/>
    </row>
    <row r="19" spans="1:8" ht="13.5" thickBot="1" x14ac:dyDescent="0.25">
      <c r="A19" s="543" t="s">
        <v>744</v>
      </c>
      <c r="B19" s="2110"/>
      <c r="C19" s="2111"/>
      <c r="D19" s="131"/>
      <c r="E19" s="525"/>
      <c r="F19" s="525"/>
      <c r="G19" s="525"/>
      <c r="H19" s="526"/>
    </row>
    <row r="20" spans="1:8" x14ac:dyDescent="0.2">
      <c r="A20" s="543" t="s">
        <v>745</v>
      </c>
      <c r="B20" s="2122"/>
      <c r="C20" s="2123"/>
      <c r="D20" s="131"/>
      <c r="E20" s="2124" t="s">
        <v>746</v>
      </c>
      <c r="F20" s="2125"/>
      <c r="G20" s="2125"/>
      <c r="H20" s="2130">
        <f>D70</f>
        <v>0</v>
      </c>
    </row>
    <row r="21" spans="1:8" ht="13.5" thickBot="1" x14ac:dyDescent="0.25">
      <c r="A21" s="543" t="s">
        <v>747</v>
      </c>
      <c r="B21" s="2110"/>
      <c r="C21" s="2111"/>
      <c r="D21" s="131"/>
      <c r="E21" s="2126"/>
      <c r="F21" s="2127"/>
      <c r="G21" s="2127"/>
      <c r="H21" s="2131"/>
    </row>
    <row r="22" spans="1:8" x14ac:dyDescent="0.2">
      <c r="A22" s="543" t="s">
        <v>748</v>
      </c>
      <c r="B22" s="2128"/>
      <c r="C22" s="2129"/>
      <c r="D22" s="131"/>
      <c r="E22" s="525"/>
      <c r="F22" s="525"/>
      <c r="G22" s="525"/>
      <c r="H22" s="526"/>
    </row>
    <row r="23" spans="1:8" x14ac:dyDescent="0.2">
      <c r="A23" s="543" t="s">
        <v>749</v>
      </c>
      <c r="B23" s="2122"/>
      <c r="C23" s="2123"/>
      <c r="D23" s="131"/>
      <c r="E23" s="525"/>
      <c r="F23" s="525"/>
      <c r="G23" s="525"/>
      <c r="H23" s="526"/>
    </row>
    <row r="24" spans="1:8" x14ac:dyDescent="0.2">
      <c r="A24" s="544" t="s">
        <v>750</v>
      </c>
      <c r="B24" s="2110"/>
      <c r="C24" s="2111"/>
      <c r="D24" s="131"/>
      <c r="E24" s="525"/>
      <c r="F24" s="525"/>
      <c r="G24" s="525"/>
      <c r="H24" s="526"/>
    </row>
    <row r="25" spans="1:8" x14ac:dyDescent="0.2">
      <c r="A25" s="543" t="s">
        <v>751</v>
      </c>
      <c r="B25" s="2122"/>
      <c r="C25" s="2123"/>
      <c r="D25" s="131"/>
      <c r="E25" s="525"/>
      <c r="F25" s="525"/>
      <c r="G25" s="525"/>
      <c r="H25" s="526"/>
    </row>
    <row r="26" spans="1:8" ht="13.5" thickBot="1" x14ac:dyDescent="0.25">
      <c r="A26" s="545" t="s">
        <v>752</v>
      </c>
      <c r="B26" s="2135"/>
      <c r="C26" s="2136"/>
      <c r="D26" s="131"/>
      <c r="E26" s="525"/>
      <c r="F26" s="525"/>
      <c r="G26" s="525"/>
      <c r="H26" s="526"/>
    </row>
    <row r="27" spans="1:8" ht="13.5" thickBot="1" x14ac:dyDescent="0.25">
      <c r="A27" s="131"/>
      <c r="B27" s="131"/>
      <c r="C27" s="131"/>
      <c r="D27" s="527"/>
      <c r="E27" s="527"/>
      <c r="F27" s="527"/>
      <c r="G27" s="528"/>
      <c r="H27" s="528"/>
    </row>
    <row r="28" spans="1:8" x14ac:dyDescent="0.2">
      <c r="A28" s="2137" t="s">
        <v>753</v>
      </c>
      <c r="B28" s="529" t="s">
        <v>754</v>
      </c>
      <c r="C28" s="2130" t="s">
        <v>755</v>
      </c>
      <c r="D28" s="2130" t="s">
        <v>756</v>
      </c>
    </row>
    <row r="29" spans="1:8" ht="13.5" thickBot="1" x14ac:dyDescent="0.25">
      <c r="A29" s="2138"/>
      <c r="B29" s="530" t="s">
        <v>757</v>
      </c>
      <c r="C29" s="2139"/>
      <c r="D29" s="2139"/>
    </row>
    <row r="30" spans="1:8" ht="13.5" thickTop="1" x14ac:dyDescent="0.2">
      <c r="A30" s="531" t="s">
        <v>758</v>
      </c>
      <c r="B30" s="532">
        <f>(319+365+368)/3</f>
        <v>350.66666666666669</v>
      </c>
      <c r="C30" s="532"/>
      <c r="D30" s="533"/>
    </row>
    <row r="31" spans="1:8" x14ac:dyDescent="0.2">
      <c r="A31" s="534" t="s">
        <v>759</v>
      </c>
      <c r="B31" s="535">
        <v>345</v>
      </c>
      <c r="C31" s="535"/>
      <c r="D31" s="536"/>
    </row>
    <row r="32" spans="1:8" x14ac:dyDescent="0.2">
      <c r="A32" s="534" t="s">
        <v>760</v>
      </c>
      <c r="B32" s="535">
        <f>(369+501+547)/3</f>
        <v>472.33333333333331</v>
      </c>
      <c r="C32" s="535"/>
      <c r="D32" s="536"/>
    </row>
    <row r="33" spans="1:4" x14ac:dyDescent="0.2">
      <c r="A33" s="534" t="s">
        <v>761</v>
      </c>
      <c r="B33" s="535">
        <f>(393+433+437)/3</f>
        <v>421</v>
      </c>
      <c r="C33" s="535"/>
      <c r="D33" s="536"/>
    </row>
    <row r="34" spans="1:4" x14ac:dyDescent="0.2">
      <c r="A34" s="534" t="s">
        <v>762</v>
      </c>
      <c r="B34" s="535">
        <f>(431+474+535)/3</f>
        <v>480</v>
      </c>
      <c r="C34" s="535"/>
      <c r="D34" s="536"/>
    </row>
    <row r="35" spans="1:4" x14ac:dyDescent="0.2">
      <c r="A35" s="534" t="s">
        <v>763</v>
      </c>
      <c r="B35" s="535">
        <f>(371+419+401+402)/4</f>
        <v>398.25</v>
      </c>
      <c r="C35" s="535"/>
      <c r="D35" s="536"/>
    </row>
    <row r="36" spans="1:4" x14ac:dyDescent="0.2">
      <c r="A36" s="534" t="s">
        <v>764</v>
      </c>
      <c r="B36" s="535">
        <f>(392+595)/2</f>
        <v>493.5</v>
      </c>
      <c r="C36" s="535"/>
      <c r="D36" s="536"/>
    </row>
    <row r="37" spans="1:4" x14ac:dyDescent="0.2">
      <c r="A37" s="534" t="s">
        <v>765</v>
      </c>
      <c r="B37" s="535">
        <f>(321+346+508)/3</f>
        <v>391.66666666666669</v>
      </c>
      <c r="C37" s="535"/>
      <c r="D37" s="536"/>
    </row>
    <row r="38" spans="1:4" x14ac:dyDescent="0.2">
      <c r="A38" s="534" t="s">
        <v>766</v>
      </c>
      <c r="B38" s="535">
        <f>(399+411+465+465)/4</f>
        <v>435</v>
      </c>
      <c r="C38" s="535"/>
      <c r="D38" s="536"/>
    </row>
    <row r="39" spans="1:4" x14ac:dyDescent="0.2">
      <c r="A39" s="534" t="s">
        <v>767</v>
      </c>
      <c r="B39" s="535">
        <f>(370+528+554)/3</f>
        <v>484</v>
      </c>
      <c r="C39" s="535"/>
      <c r="D39" s="536"/>
    </row>
    <row r="40" spans="1:4" x14ac:dyDescent="0.2">
      <c r="A40" s="534" t="s">
        <v>768</v>
      </c>
      <c r="B40" s="535">
        <f>(346+396+480)/3</f>
        <v>407.33333333333331</v>
      </c>
      <c r="C40" s="535"/>
      <c r="D40" s="536"/>
    </row>
    <row r="41" spans="1:4" x14ac:dyDescent="0.2">
      <c r="A41" s="534" t="s">
        <v>769</v>
      </c>
      <c r="B41" s="535">
        <f>(310+310+310+380)/4</f>
        <v>327.5</v>
      </c>
      <c r="C41" s="535"/>
      <c r="D41" s="536"/>
    </row>
    <row r="42" spans="1:4" x14ac:dyDescent="0.2">
      <c r="A42" s="534" t="s">
        <v>770</v>
      </c>
      <c r="B42" s="535">
        <f>(340+386+540)/3</f>
        <v>422</v>
      </c>
      <c r="C42" s="535"/>
      <c r="D42" s="536"/>
    </row>
    <row r="43" spans="1:4" x14ac:dyDescent="0.2">
      <c r="A43" s="534" t="s">
        <v>771</v>
      </c>
      <c r="B43" s="535">
        <f>(426+430+442)/3</f>
        <v>432.66666666666669</v>
      </c>
      <c r="C43" s="535"/>
      <c r="D43" s="536"/>
    </row>
    <row r="44" spans="1:4" x14ac:dyDescent="0.2">
      <c r="A44" s="534" t="s">
        <v>772</v>
      </c>
      <c r="B44" s="535">
        <f>(386+460+589)/3</f>
        <v>478.33333333333331</v>
      </c>
      <c r="C44" s="535"/>
      <c r="D44" s="536"/>
    </row>
    <row r="45" spans="1:4" x14ac:dyDescent="0.2">
      <c r="A45" s="534" t="s">
        <v>773</v>
      </c>
      <c r="B45" s="535">
        <f>(364+521+547)/3</f>
        <v>477.33333333333331</v>
      </c>
      <c r="C45" s="535"/>
      <c r="D45" s="536"/>
    </row>
    <row r="46" spans="1:4" x14ac:dyDescent="0.2">
      <c r="A46" s="534" t="s">
        <v>774</v>
      </c>
      <c r="B46" s="535">
        <f>(460+524)/2</f>
        <v>492</v>
      </c>
      <c r="C46" s="535"/>
      <c r="D46" s="536"/>
    </row>
    <row r="47" spans="1:4" x14ac:dyDescent="0.2">
      <c r="A47" s="534" t="s">
        <v>775</v>
      </c>
      <c r="B47" s="535">
        <f>(175+487+590)/3</f>
        <v>417.33333333333331</v>
      </c>
      <c r="C47" s="535"/>
      <c r="D47" s="536"/>
    </row>
    <row r="48" spans="1:4" x14ac:dyDescent="0.2">
      <c r="A48" s="534" t="s">
        <v>776</v>
      </c>
      <c r="B48" s="535">
        <f>(273+364)/2</f>
        <v>318.5</v>
      </c>
      <c r="C48" s="535"/>
      <c r="D48" s="536"/>
    </row>
    <row r="49" spans="1:4" x14ac:dyDescent="0.2">
      <c r="A49" s="534" t="s">
        <v>777</v>
      </c>
      <c r="B49" s="535">
        <f>(364+428)/2</f>
        <v>396</v>
      </c>
      <c r="C49" s="535"/>
      <c r="D49" s="536"/>
    </row>
    <row r="50" spans="1:4" x14ac:dyDescent="0.2">
      <c r="A50" s="534" t="s">
        <v>778</v>
      </c>
      <c r="B50" s="535">
        <f>(424+467+529)/3</f>
        <v>473.33333333333331</v>
      </c>
      <c r="C50" s="535"/>
      <c r="D50" s="536"/>
    </row>
    <row r="51" spans="1:4" x14ac:dyDescent="0.2">
      <c r="A51" s="534" t="s">
        <v>779</v>
      </c>
      <c r="B51" s="535">
        <f>(315+340+465)/3</f>
        <v>373.33333333333331</v>
      </c>
      <c r="C51" s="535"/>
      <c r="D51" s="536"/>
    </row>
    <row r="52" spans="1:4" x14ac:dyDescent="0.2">
      <c r="A52" s="534" t="s">
        <v>780</v>
      </c>
      <c r="B52" s="535">
        <f>(340+390+474)/3</f>
        <v>401.33333333333331</v>
      </c>
      <c r="C52" s="535"/>
      <c r="D52" s="536"/>
    </row>
    <row r="53" spans="1:4" x14ac:dyDescent="0.2">
      <c r="A53" s="534" t="s">
        <v>781</v>
      </c>
      <c r="B53" s="535">
        <f>(485+499)/2</f>
        <v>492</v>
      </c>
      <c r="C53" s="535"/>
      <c r="D53" s="536"/>
    </row>
    <row r="54" spans="1:4" x14ac:dyDescent="0.2">
      <c r="A54" s="534" t="s">
        <v>782</v>
      </c>
      <c r="B54" s="535">
        <f>(200+223)/2</f>
        <v>211.5</v>
      </c>
      <c r="C54" s="535"/>
      <c r="D54" s="536"/>
    </row>
    <row r="55" spans="1:4" x14ac:dyDescent="0.2">
      <c r="A55" s="534" t="s">
        <v>783</v>
      </c>
      <c r="B55" s="535">
        <f>(220+859+959)/3</f>
        <v>679.33333333333337</v>
      </c>
      <c r="C55" s="535"/>
      <c r="D55" s="536"/>
    </row>
    <row r="56" spans="1:4" x14ac:dyDescent="0.2">
      <c r="A56" s="534" t="s">
        <v>784</v>
      </c>
      <c r="B56" s="535">
        <f>(392+466+466)/3</f>
        <v>441.33333333333331</v>
      </c>
      <c r="C56" s="535"/>
      <c r="D56" s="536"/>
    </row>
    <row r="57" spans="1:4" x14ac:dyDescent="0.2">
      <c r="A57" s="534" t="s">
        <v>785</v>
      </c>
      <c r="B57" s="535">
        <f>(491+506)/2</f>
        <v>498.5</v>
      </c>
      <c r="C57" s="535"/>
      <c r="D57" s="536"/>
    </row>
    <row r="58" spans="1:4" x14ac:dyDescent="0.2">
      <c r="A58" s="534" t="s">
        <v>786</v>
      </c>
      <c r="B58" s="535">
        <f>(404+405+409+480)/4</f>
        <v>424.5</v>
      </c>
      <c r="C58" s="535"/>
      <c r="D58" s="536"/>
    </row>
    <row r="59" spans="1:4" x14ac:dyDescent="0.2">
      <c r="A59" s="534" t="s">
        <v>787</v>
      </c>
      <c r="B59" s="535">
        <f>(321+370+371+457)/4</f>
        <v>379.75</v>
      </c>
      <c r="C59" s="535"/>
      <c r="D59" s="536"/>
    </row>
    <row r="60" spans="1:4" x14ac:dyDescent="0.2">
      <c r="A60" s="534" t="s">
        <v>788</v>
      </c>
      <c r="B60" s="535">
        <f>(371+419+402+477)/4</f>
        <v>417.25</v>
      </c>
      <c r="C60" s="535"/>
      <c r="D60" s="536"/>
    </row>
    <row r="61" spans="1:4" x14ac:dyDescent="0.2">
      <c r="A61" s="534" t="s">
        <v>789</v>
      </c>
      <c r="B61" s="535">
        <f>(412+451+466+466)/4</f>
        <v>448.75</v>
      </c>
      <c r="C61" s="535"/>
      <c r="D61" s="536"/>
    </row>
    <row r="62" spans="1:4" x14ac:dyDescent="0.2">
      <c r="A62" s="534" t="s">
        <v>790</v>
      </c>
      <c r="B62" s="535">
        <f>(412+451+466+466)/4</f>
        <v>448.75</v>
      </c>
      <c r="C62" s="535"/>
      <c r="D62" s="536"/>
    </row>
    <row r="63" spans="1:4" x14ac:dyDescent="0.2">
      <c r="A63" s="534" t="s">
        <v>791</v>
      </c>
      <c r="B63" s="535">
        <f>(182+494+597)/3</f>
        <v>424.33333333333331</v>
      </c>
      <c r="C63" s="535"/>
      <c r="D63" s="536"/>
    </row>
    <row r="64" spans="1:4" x14ac:dyDescent="0.2">
      <c r="A64" s="534" t="s">
        <v>792</v>
      </c>
      <c r="B64" s="535">
        <f>(203+207+545)/3</f>
        <v>318.33333333333331</v>
      </c>
      <c r="C64" s="535"/>
      <c r="D64" s="536"/>
    </row>
    <row r="65" spans="1:4" x14ac:dyDescent="0.2">
      <c r="A65" s="534" t="s">
        <v>793</v>
      </c>
      <c r="B65" s="535">
        <f>(396+405+471+480)/4</f>
        <v>438</v>
      </c>
      <c r="C65" s="535"/>
      <c r="D65" s="536"/>
    </row>
    <row r="66" spans="1:4" x14ac:dyDescent="0.2">
      <c r="A66" s="534" t="s">
        <v>794</v>
      </c>
      <c r="B66" s="535">
        <f>(172+192+287+340)/4</f>
        <v>247.75</v>
      </c>
      <c r="C66" s="535"/>
      <c r="D66" s="536"/>
    </row>
    <row r="67" spans="1:4" x14ac:dyDescent="0.2">
      <c r="A67" s="534" t="s">
        <v>795</v>
      </c>
      <c r="B67" s="535">
        <f>(279+371)/2</f>
        <v>325</v>
      </c>
      <c r="C67" s="535"/>
      <c r="D67" s="536"/>
    </row>
    <row r="68" spans="1:4" x14ac:dyDescent="0.2">
      <c r="A68" s="534" t="s">
        <v>796</v>
      </c>
      <c r="B68" s="535">
        <f>(227+341+534)/3</f>
        <v>367.33333333333331</v>
      </c>
      <c r="C68" s="535"/>
      <c r="D68" s="536"/>
    </row>
    <row r="69" spans="1:4" ht="13.5" thickBot="1" x14ac:dyDescent="0.25">
      <c r="A69" s="537" t="s">
        <v>797</v>
      </c>
      <c r="B69" s="538">
        <f>(171+190+287+313)/4</f>
        <v>240.25</v>
      </c>
      <c r="C69" s="538"/>
      <c r="D69" s="539"/>
    </row>
    <row r="70" spans="1:4" ht="15.75" customHeight="1" thickBot="1" x14ac:dyDescent="0.25">
      <c r="A70" s="2142" t="s">
        <v>798</v>
      </c>
      <c r="B70" s="2143"/>
      <c r="C70" s="2144"/>
      <c r="D70" s="540"/>
    </row>
    <row r="72" spans="1:4" ht="13.5" thickBot="1" x14ac:dyDescent="0.25"/>
    <row r="73" spans="1:4" ht="15" customHeight="1" x14ac:dyDescent="0.2">
      <c r="A73" s="2137" t="s">
        <v>753</v>
      </c>
      <c r="B73" s="2145" t="s">
        <v>1929</v>
      </c>
      <c r="C73" s="2146"/>
      <c r="D73" s="2130" t="s">
        <v>756</v>
      </c>
    </row>
    <row r="74" spans="1:4" ht="15.75" customHeight="1" thickBot="1" x14ac:dyDescent="0.25">
      <c r="A74" s="2138"/>
      <c r="B74" s="2147"/>
      <c r="C74" s="2148"/>
      <c r="D74" s="2139"/>
    </row>
    <row r="75" spans="1:4" ht="13.5" thickTop="1" x14ac:dyDescent="0.2">
      <c r="A75" s="531" t="s">
        <v>1927</v>
      </c>
      <c r="B75" s="2149">
        <f>(91+91+120+112.92+123+118+135.7)/7</f>
        <v>113.08857142857144</v>
      </c>
      <c r="C75" s="2150"/>
      <c r="D75" s="533">
        <f>B75+C75</f>
        <v>113.08857142857144</v>
      </c>
    </row>
    <row r="76" spans="1:4" ht="13.5" thickBot="1" x14ac:dyDescent="0.25">
      <c r="A76" s="552" t="s">
        <v>1928</v>
      </c>
      <c r="B76" s="2140">
        <f>(472.03+484.91+472.41)/3</f>
        <v>476.45000000000005</v>
      </c>
      <c r="C76" s="2141"/>
      <c r="D76" s="553">
        <f>B76+C76</f>
        <v>476.45000000000005</v>
      </c>
    </row>
    <row r="77" spans="1:4" ht="15.75" customHeight="1" thickBot="1" x14ac:dyDescent="0.25">
      <c r="A77" s="2142" t="s">
        <v>1930</v>
      </c>
      <c r="B77" s="2143"/>
      <c r="C77" s="2144"/>
      <c r="D77" s="554">
        <f>(ROUND(AVERAGE(D75:D76),2))</f>
        <v>294.77</v>
      </c>
    </row>
  </sheetData>
  <mergeCells count="33">
    <mergeCell ref="B76:C76"/>
    <mergeCell ref="A77:C77"/>
    <mergeCell ref="A70:C70"/>
    <mergeCell ref="A73:A74"/>
    <mergeCell ref="D73:D74"/>
    <mergeCell ref="B73:C74"/>
    <mergeCell ref="B75:C75"/>
    <mergeCell ref="B25:C25"/>
    <mergeCell ref="B26:C26"/>
    <mergeCell ref="A28:A29"/>
    <mergeCell ref="C28:C29"/>
    <mergeCell ref="D28:D29"/>
    <mergeCell ref="B24:C24"/>
    <mergeCell ref="B11:H11"/>
    <mergeCell ref="B14:E14"/>
    <mergeCell ref="A16:C16"/>
    <mergeCell ref="B17:C17"/>
    <mergeCell ref="B18:C18"/>
    <mergeCell ref="B19:C19"/>
    <mergeCell ref="B20:C20"/>
    <mergeCell ref="E20:G21"/>
    <mergeCell ref="B21:C21"/>
    <mergeCell ref="B22:C22"/>
    <mergeCell ref="B23:C23"/>
    <mergeCell ref="H20:H21"/>
    <mergeCell ref="B12:H13"/>
    <mergeCell ref="A12:A13"/>
    <mergeCell ref="A10:H10"/>
    <mergeCell ref="A1:H1"/>
    <mergeCell ref="A2:H2"/>
    <mergeCell ref="A3:H3"/>
    <mergeCell ref="A5:H6"/>
    <mergeCell ref="A8:H8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02DF-75FE-4B77-B65A-322DDE99E086}">
  <sheetPr>
    <pageSetUpPr fitToPage="1"/>
  </sheetPr>
  <dimension ref="A1:I57"/>
  <sheetViews>
    <sheetView topLeftCell="A28" zoomScale="90" zoomScaleNormal="90" workbookViewId="0">
      <selection activeCell="C17" sqref="C17:D31"/>
    </sheetView>
  </sheetViews>
  <sheetFormatPr defaultRowHeight="12.75" x14ac:dyDescent="0.25"/>
  <cols>
    <col min="1" max="1" width="5" style="292" bestFit="1" customWidth="1"/>
    <col min="2" max="2" width="44.85546875" style="292" bestFit="1" customWidth="1"/>
    <col min="3" max="3" width="18.28515625" style="292" bestFit="1" customWidth="1"/>
    <col min="4" max="4" width="18.7109375" style="292" bestFit="1" customWidth="1"/>
    <col min="5" max="5" width="13.85546875" style="292" bestFit="1" customWidth="1"/>
    <col min="6" max="6" width="13.7109375" style="292" bestFit="1" customWidth="1"/>
    <col min="7" max="7" width="14.5703125" style="292" bestFit="1" customWidth="1"/>
    <col min="8" max="8" width="15" style="292" bestFit="1" customWidth="1"/>
    <col min="9" max="9" width="13.5703125" style="292" bestFit="1" customWidth="1"/>
    <col min="10" max="10" width="7.140625" style="292" bestFit="1" customWidth="1"/>
    <col min="11" max="11" width="8.85546875" style="292" bestFit="1" customWidth="1"/>
    <col min="12" max="12" width="9.140625" style="292"/>
    <col min="13" max="13" width="8.5703125" style="292" bestFit="1" customWidth="1"/>
    <col min="14" max="16384" width="9.140625" style="292"/>
  </cols>
  <sheetData>
    <row r="1" spans="1:9" ht="15" customHeight="1" x14ac:dyDescent="0.25">
      <c r="A1" s="1422" t="s">
        <v>456</v>
      </c>
      <c r="B1" s="1423"/>
      <c r="C1" s="1423"/>
      <c r="D1" s="1423"/>
      <c r="E1" s="1423"/>
      <c r="F1" s="1423"/>
      <c r="G1" s="1423"/>
      <c r="H1" s="1423"/>
      <c r="I1" s="1424"/>
    </row>
    <row r="2" spans="1:9" x14ac:dyDescent="0.25">
      <c r="A2" s="1425" t="s">
        <v>457</v>
      </c>
      <c r="B2" s="1426"/>
      <c r="C2" s="1426"/>
      <c r="D2" s="1426"/>
      <c r="E2" s="1426"/>
      <c r="F2" s="1426"/>
      <c r="G2" s="1426"/>
      <c r="H2" s="1426"/>
      <c r="I2" s="1427"/>
    </row>
    <row r="3" spans="1:9" ht="15.75" customHeight="1" thickBot="1" x14ac:dyDescent="0.3">
      <c r="A3" s="1428"/>
      <c r="B3" s="1429"/>
      <c r="C3" s="1429"/>
      <c r="D3" s="1429"/>
      <c r="E3" s="1429"/>
      <c r="F3" s="1429"/>
      <c r="G3" s="1429"/>
      <c r="H3" s="1429"/>
      <c r="I3" s="1430"/>
    </row>
    <row r="4" spans="1:9" ht="13.5" thickBot="1" x14ac:dyDescent="0.3">
      <c r="A4" s="289"/>
      <c r="B4" s="290"/>
      <c r="C4" s="289"/>
      <c r="D4" s="291"/>
    </row>
    <row r="5" spans="1:9" ht="12.75" customHeight="1" x14ac:dyDescent="0.25">
      <c r="A5" s="1431" t="s">
        <v>831</v>
      </c>
      <c r="B5" s="1432"/>
      <c r="C5" s="1432"/>
      <c r="D5" s="1432"/>
      <c r="E5" s="1432"/>
      <c r="F5" s="1432"/>
      <c r="G5" s="1432"/>
      <c r="H5" s="1432"/>
      <c r="I5" s="1433"/>
    </row>
    <row r="6" spans="1:9" ht="15" customHeight="1" x14ac:dyDescent="0.25">
      <c r="A6" s="1434"/>
      <c r="B6" s="1435"/>
      <c r="C6" s="1435"/>
      <c r="D6" s="1435"/>
      <c r="E6" s="1435"/>
      <c r="F6" s="1435"/>
      <c r="G6" s="1435"/>
      <c r="H6" s="1435"/>
      <c r="I6" s="1436"/>
    </row>
    <row r="7" spans="1:9" ht="15" customHeight="1" thickBot="1" x14ac:dyDescent="0.3">
      <c r="A7" s="1437"/>
      <c r="B7" s="1438"/>
      <c r="C7" s="1438"/>
      <c r="D7" s="1438"/>
      <c r="E7" s="1438"/>
      <c r="F7" s="1438"/>
      <c r="G7" s="1438"/>
      <c r="H7" s="1438"/>
      <c r="I7" s="1439"/>
    </row>
    <row r="8" spans="1:9" ht="13.5" thickBot="1" x14ac:dyDescent="0.3">
      <c r="A8" s="289"/>
      <c r="B8" s="290"/>
      <c r="C8" s="291"/>
      <c r="D8" s="291"/>
    </row>
    <row r="9" spans="1:9" ht="15.75" customHeight="1" thickBot="1" x14ac:dyDescent="0.3">
      <c r="A9" s="2151" t="s">
        <v>1084</v>
      </c>
      <c r="B9" s="2152"/>
      <c r="C9" s="2152"/>
      <c r="D9" s="2152"/>
      <c r="E9" s="2152"/>
      <c r="F9" s="2152"/>
      <c r="G9" s="2152"/>
      <c r="H9" s="2152"/>
      <c r="I9" s="2153"/>
    </row>
    <row r="10" spans="1:9" ht="13.5" thickBot="1" x14ac:dyDescent="0.3">
      <c r="B10" s="289"/>
      <c r="C10" s="1267"/>
      <c r="D10" s="1267"/>
    </row>
    <row r="11" spans="1:9" ht="13.5" thickBot="1" x14ac:dyDescent="0.3">
      <c r="B11" s="802" t="s">
        <v>1012</v>
      </c>
      <c r="C11" s="2159" t="s">
        <v>1013</v>
      </c>
      <c r="D11" s="2160"/>
    </row>
    <row r="12" spans="1:9" ht="13.5" thickBot="1" x14ac:dyDescent="0.3">
      <c r="B12" s="289"/>
      <c r="C12" s="803"/>
      <c r="D12" s="803"/>
    </row>
    <row r="13" spans="1:9" ht="13.5" thickBot="1" x14ac:dyDescent="0.3">
      <c r="B13" s="2161" t="s">
        <v>1014</v>
      </c>
      <c r="C13" s="2159" t="s">
        <v>2168</v>
      </c>
      <c r="D13" s="2160"/>
    </row>
    <row r="14" spans="1:9" x14ac:dyDescent="0.25">
      <c r="B14" s="2162"/>
      <c r="C14" s="2164" t="s">
        <v>1015</v>
      </c>
      <c r="D14" s="2165"/>
    </row>
    <row r="15" spans="1:9" x14ac:dyDescent="0.25">
      <c r="B15" s="2162"/>
      <c r="C15" s="2166"/>
      <c r="D15" s="2167"/>
    </row>
    <row r="16" spans="1:9" ht="13.5" thickBot="1" x14ac:dyDescent="0.3">
      <c r="B16" s="2163"/>
      <c r="C16" s="259" t="s">
        <v>1016</v>
      </c>
      <c r="D16" s="260" t="s">
        <v>1017</v>
      </c>
      <c r="G16" s="1268"/>
    </row>
    <row r="17" spans="2:7" x14ac:dyDescent="0.25">
      <c r="B17" s="261" t="s">
        <v>1018</v>
      </c>
      <c r="C17" s="1269"/>
      <c r="D17" s="1270"/>
      <c r="G17" s="1268"/>
    </row>
    <row r="18" spans="2:7" x14ac:dyDescent="0.25">
      <c r="B18" s="262" t="s">
        <v>1019</v>
      </c>
      <c r="C18" s="1175"/>
      <c r="D18" s="1176"/>
      <c r="G18" s="1268"/>
    </row>
    <row r="19" spans="2:7" x14ac:dyDescent="0.25">
      <c r="B19" s="263" t="s">
        <v>1020</v>
      </c>
      <c r="C19" s="1175"/>
      <c r="D19" s="1176"/>
      <c r="G19" s="1268"/>
    </row>
    <row r="20" spans="2:7" x14ac:dyDescent="0.25">
      <c r="B20" s="262" t="s">
        <v>1021</v>
      </c>
      <c r="C20" s="1175"/>
      <c r="D20" s="1176"/>
      <c r="G20" s="1268"/>
    </row>
    <row r="21" spans="2:7" x14ac:dyDescent="0.25">
      <c r="B21" s="262" t="s">
        <v>1022</v>
      </c>
      <c r="C21" s="1175"/>
      <c r="D21" s="1176"/>
      <c r="G21" s="1268"/>
    </row>
    <row r="22" spans="2:7" x14ac:dyDescent="0.25">
      <c r="B22" s="262" t="s">
        <v>1023</v>
      </c>
      <c r="C22" s="1175"/>
      <c r="D22" s="1176"/>
    </row>
    <row r="23" spans="2:7" x14ac:dyDescent="0.25">
      <c r="B23" s="263" t="s">
        <v>1024</v>
      </c>
      <c r="C23" s="1175"/>
      <c r="D23" s="1176"/>
    </row>
    <row r="24" spans="2:7" x14ac:dyDescent="0.25">
      <c r="B24" s="262" t="s">
        <v>1025</v>
      </c>
      <c r="C24" s="1175"/>
      <c r="D24" s="1176"/>
    </row>
    <row r="25" spans="2:7" x14ac:dyDescent="0.25">
      <c r="B25" s="262" t="s">
        <v>1026</v>
      </c>
      <c r="C25" s="1175"/>
      <c r="D25" s="1176"/>
    </row>
    <row r="26" spans="2:7" x14ac:dyDescent="0.25">
      <c r="B26" s="262" t="s">
        <v>1027</v>
      </c>
      <c r="C26" s="1175"/>
      <c r="D26" s="1176"/>
    </row>
    <row r="27" spans="2:7" x14ac:dyDescent="0.25">
      <c r="B27" s="262" t="s">
        <v>1028</v>
      </c>
      <c r="C27" s="1175"/>
      <c r="D27" s="1176"/>
    </row>
    <row r="28" spans="2:7" x14ac:dyDescent="0.25">
      <c r="B28" s="263" t="s">
        <v>1029</v>
      </c>
      <c r="C28" s="1175"/>
      <c r="D28" s="1176"/>
    </row>
    <row r="29" spans="2:7" x14ac:dyDescent="0.25">
      <c r="B29" s="262" t="s">
        <v>1030</v>
      </c>
      <c r="C29" s="1175"/>
      <c r="D29" s="1176"/>
    </row>
    <row r="30" spans="2:7" x14ac:dyDescent="0.25">
      <c r="B30" s="262" t="s">
        <v>1031</v>
      </c>
      <c r="C30" s="1175"/>
      <c r="D30" s="1176"/>
    </row>
    <row r="31" spans="2:7" ht="13.5" thickBot="1" x14ac:dyDescent="0.3">
      <c r="B31" s="264" t="s">
        <v>1032</v>
      </c>
      <c r="C31" s="1177"/>
      <c r="D31" s="1178"/>
    </row>
    <row r="32" spans="2:7" ht="13.5" thickBot="1" x14ac:dyDescent="0.3"/>
    <row r="33" spans="1:9" ht="15.75" customHeight="1" thickBot="1" x14ac:dyDescent="0.3">
      <c r="A33" s="1655" t="s">
        <v>1083</v>
      </c>
      <c r="B33" s="1656"/>
      <c r="C33" s="1656"/>
      <c r="D33" s="1656"/>
      <c r="E33" s="1656"/>
      <c r="F33" s="1656"/>
      <c r="G33" s="1656"/>
      <c r="H33" s="1656"/>
      <c r="I33" s="1744"/>
    </row>
    <row r="34" spans="1:9" ht="13.5" thickBot="1" x14ac:dyDescent="0.3">
      <c r="A34" s="2168" t="s">
        <v>2193</v>
      </c>
      <c r="B34" s="2170" t="s">
        <v>1441</v>
      </c>
      <c r="C34" s="2171"/>
      <c r="D34" s="2171"/>
      <c r="E34" s="2171"/>
      <c r="F34" s="2171"/>
      <c r="G34" s="2171"/>
      <c r="H34" s="2171"/>
      <c r="I34" s="2172"/>
    </row>
    <row r="35" spans="1:9" ht="64.5" thickBot="1" x14ac:dyDescent="0.3">
      <c r="A35" s="2169"/>
      <c r="B35" s="1271" t="s">
        <v>1442</v>
      </c>
      <c r="C35" s="1272" t="s">
        <v>1443</v>
      </c>
      <c r="D35" s="1273" t="s">
        <v>2275</v>
      </c>
      <c r="E35" s="1273" t="s">
        <v>2276</v>
      </c>
      <c r="F35" s="1273" t="s">
        <v>1447</v>
      </c>
      <c r="G35" s="1273" t="s">
        <v>1444</v>
      </c>
      <c r="H35" s="1273" t="s">
        <v>1445</v>
      </c>
      <c r="I35" s="1274" t="s">
        <v>1446</v>
      </c>
    </row>
    <row r="36" spans="1:9" s="1278" customFormat="1" x14ac:dyDescent="0.25">
      <c r="A36" s="1275">
        <v>1</v>
      </c>
      <c r="B36" s="1276" t="s">
        <v>2175</v>
      </c>
      <c r="C36" s="1047">
        <v>3</v>
      </c>
      <c r="D36" s="1048"/>
      <c r="E36" s="1048"/>
      <c r="F36" s="1048"/>
      <c r="G36" s="1048"/>
      <c r="H36" s="1048"/>
      <c r="I36" s="1277"/>
    </row>
    <row r="37" spans="1:9" s="1278" customFormat="1" x14ac:dyDescent="0.25">
      <c r="A37" s="1279">
        <v>2</v>
      </c>
      <c r="B37" s="1280" t="s">
        <v>2176</v>
      </c>
      <c r="C37" s="1054">
        <v>1</v>
      </c>
      <c r="D37" s="1055"/>
      <c r="E37" s="1055"/>
      <c r="F37" s="1055"/>
      <c r="G37" s="1055"/>
      <c r="H37" s="1055"/>
      <c r="I37" s="1281"/>
    </row>
    <row r="38" spans="1:9" s="1278" customFormat="1" x14ac:dyDescent="0.25">
      <c r="A38" s="1279">
        <v>3</v>
      </c>
      <c r="B38" s="1280" t="s">
        <v>2177</v>
      </c>
      <c r="C38" s="1054">
        <v>1</v>
      </c>
      <c r="D38" s="1055"/>
      <c r="E38" s="1055"/>
      <c r="F38" s="1055"/>
      <c r="G38" s="1055"/>
      <c r="H38" s="1055"/>
      <c r="I38" s="1281"/>
    </row>
    <row r="39" spans="1:9" s="1278" customFormat="1" x14ac:dyDescent="0.25">
      <c r="A39" s="1279">
        <v>4</v>
      </c>
      <c r="B39" s="1280" t="s">
        <v>2178</v>
      </c>
      <c r="C39" s="1054">
        <v>1</v>
      </c>
      <c r="D39" s="1055"/>
      <c r="E39" s="1055"/>
      <c r="F39" s="1055"/>
      <c r="G39" s="1055"/>
      <c r="H39" s="1055"/>
      <c r="I39" s="1281"/>
    </row>
    <row r="40" spans="1:9" s="1278" customFormat="1" x14ac:dyDescent="0.25">
      <c r="A40" s="1279">
        <v>5</v>
      </c>
      <c r="B40" s="1280" t="s">
        <v>2274</v>
      </c>
      <c r="C40" s="1054">
        <v>7</v>
      </c>
      <c r="D40" s="1055">
        <v>1</v>
      </c>
      <c r="E40" s="1055"/>
      <c r="F40" s="1055">
        <v>1</v>
      </c>
      <c r="G40" s="1055"/>
      <c r="H40" s="1055"/>
      <c r="I40" s="1281">
        <v>1</v>
      </c>
    </row>
    <row r="41" spans="1:9" s="1278" customFormat="1" x14ac:dyDescent="0.25">
      <c r="A41" s="1279">
        <v>6</v>
      </c>
      <c r="B41" s="1280" t="s">
        <v>2179</v>
      </c>
      <c r="C41" s="1054"/>
      <c r="D41" s="1055">
        <v>9</v>
      </c>
      <c r="E41" s="1055"/>
      <c r="F41" s="1055"/>
      <c r="G41" s="1055"/>
      <c r="H41" s="1055"/>
      <c r="I41" s="1281"/>
    </row>
    <row r="42" spans="1:9" s="1278" customFormat="1" x14ac:dyDescent="0.25">
      <c r="A42" s="1279">
        <v>7</v>
      </c>
      <c r="B42" s="1280" t="s">
        <v>2180</v>
      </c>
      <c r="C42" s="1054"/>
      <c r="D42" s="1055"/>
      <c r="E42" s="1055"/>
      <c r="F42" s="1055"/>
      <c r="G42" s="1055"/>
      <c r="H42" s="1055"/>
      <c r="I42" s="1281"/>
    </row>
    <row r="43" spans="1:9" s="1278" customFormat="1" x14ac:dyDescent="0.25">
      <c r="A43" s="1279">
        <v>8</v>
      </c>
      <c r="B43" s="1280" t="s">
        <v>2181</v>
      </c>
      <c r="C43" s="1054">
        <v>4</v>
      </c>
      <c r="D43" s="1055">
        <f>5</f>
        <v>5</v>
      </c>
      <c r="E43" s="1055"/>
      <c r="F43" s="1055"/>
      <c r="G43" s="1055"/>
      <c r="H43" s="1055"/>
      <c r="I43" s="1281"/>
    </row>
    <row r="44" spans="1:9" s="1278" customFormat="1" x14ac:dyDescent="0.25">
      <c r="A44" s="1279">
        <v>9</v>
      </c>
      <c r="B44" s="1280" t="s">
        <v>1448</v>
      </c>
      <c r="C44" s="1054"/>
      <c r="D44" s="1055">
        <v>1</v>
      </c>
      <c r="E44" s="1055"/>
      <c r="F44" s="1055"/>
      <c r="G44" s="1055">
        <v>1</v>
      </c>
      <c r="H44" s="1055">
        <v>2</v>
      </c>
      <c r="I44" s="1281"/>
    </row>
    <row r="45" spans="1:9" s="1278" customFormat="1" x14ac:dyDescent="0.25">
      <c r="A45" s="1279">
        <v>10</v>
      </c>
      <c r="B45" s="1280" t="s">
        <v>1449</v>
      </c>
      <c r="C45" s="1054">
        <v>1</v>
      </c>
      <c r="D45" s="1055">
        <v>3</v>
      </c>
      <c r="E45" s="1055"/>
      <c r="F45" s="1055"/>
      <c r="G45" s="1055">
        <v>1</v>
      </c>
      <c r="H45" s="1055">
        <v>1</v>
      </c>
      <c r="I45" s="1281"/>
    </row>
    <row r="46" spans="1:9" s="1278" customFormat="1" x14ac:dyDescent="0.25">
      <c r="A46" s="1279">
        <v>11</v>
      </c>
      <c r="B46" s="1280" t="s">
        <v>2182</v>
      </c>
      <c r="C46" s="1054">
        <v>4</v>
      </c>
      <c r="D46" s="1055"/>
      <c r="E46" s="1055"/>
      <c r="F46" s="1055"/>
      <c r="G46" s="1055"/>
      <c r="H46" s="1055"/>
      <c r="I46" s="1281"/>
    </row>
    <row r="47" spans="1:9" s="1278" customFormat="1" x14ac:dyDescent="0.25">
      <c r="A47" s="1279">
        <v>12</v>
      </c>
      <c r="B47" s="1280" t="s">
        <v>2183</v>
      </c>
      <c r="C47" s="1054">
        <v>5</v>
      </c>
      <c r="D47" s="1055"/>
      <c r="E47" s="1055"/>
      <c r="F47" s="1055"/>
      <c r="G47" s="1055"/>
      <c r="H47" s="1055"/>
      <c r="I47" s="1281"/>
    </row>
    <row r="48" spans="1:9" s="1278" customFormat="1" x14ac:dyDescent="0.25">
      <c r="A48" s="1279">
        <v>13</v>
      </c>
      <c r="B48" s="1280" t="s">
        <v>2184</v>
      </c>
      <c r="C48" s="1054">
        <v>5</v>
      </c>
      <c r="D48" s="1055"/>
      <c r="E48" s="1055"/>
      <c r="F48" s="1055"/>
      <c r="G48" s="1055"/>
      <c r="H48" s="1055"/>
      <c r="I48" s="1281"/>
    </row>
    <row r="49" spans="1:9" s="1278" customFormat="1" x14ac:dyDescent="0.25">
      <c r="A49" s="1279">
        <v>14</v>
      </c>
      <c r="B49" s="1280" t="s">
        <v>2185</v>
      </c>
      <c r="C49" s="1054">
        <v>4</v>
      </c>
      <c r="D49" s="1055"/>
      <c r="E49" s="1055"/>
      <c r="F49" s="1055"/>
      <c r="G49" s="1055"/>
      <c r="H49" s="1055"/>
      <c r="I49" s="1281"/>
    </row>
    <row r="50" spans="1:9" s="1278" customFormat="1" x14ac:dyDescent="0.25">
      <c r="A50" s="1279">
        <v>15</v>
      </c>
      <c r="B50" s="1280" t="s">
        <v>2186</v>
      </c>
      <c r="C50" s="1054">
        <v>7</v>
      </c>
      <c r="D50" s="1055"/>
      <c r="E50" s="1055"/>
      <c r="F50" s="1055"/>
      <c r="G50" s="1055"/>
      <c r="H50" s="1055"/>
      <c r="I50" s="1281"/>
    </row>
    <row r="51" spans="1:9" s="1278" customFormat="1" x14ac:dyDescent="0.25">
      <c r="A51" s="1279">
        <v>16</v>
      </c>
      <c r="B51" s="1280" t="s">
        <v>2187</v>
      </c>
      <c r="C51" s="1054"/>
      <c r="D51" s="1055">
        <v>3</v>
      </c>
      <c r="E51" s="1055"/>
      <c r="F51" s="1055"/>
      <c r="G51" s="1055"/>
      <c r="H51" s="1055"/>
      <c r="I51" s="1281"/>
    </row>
    <row r="52" spans="1:9" s="1278" customFormat="1" x14ac:dyDescent="0.25">
      <c r="A52" s="1279">
        <v>17</v>
      </c>
      <c r="B52" s="1280" t="s">
        <v>2188</v>
      </c>
      <c r="C52" s="1054"/>
      <c r="D52" s="1055">
        <v>2</v>
      </c>
      <c r="E52" s="1055"/>
      <c r="F52" s="1055"/>
      <c r="G52" s="1055"/>
      <c r="H52" s="1055"/>
      <c r="I52" s="1281"/>
    </row>
    <row r="53" spans="1:9" s="1278" customFormat="1" x14ac:dyDescent="0.25">
      <c r="A53" s="1279">
        <v>18</v>
      </c>
      <c r="B53" s="1280" t="s">
        <v>2189</v>
      </c>
      <c r="C53" s="1054">
        <v>4</v>
      </c>
      <c r="D53" s="1055"/>
      <c r="E53" s="1055"/>
      <c r="F53" s="1055"/>
      <c r="G53" s="1055"/>
      <c r="H53" s="1055"/>
      <c r="I53" s="1281"/>
    </row>
    <row r="54" spans="1:9" s="1278" customFormat="1" x14ac:dyDescent="0.25">
      <c r="A54" s="1279">
        <v>19</v>
      </c>
      <c r="B54" s="1280" t="s">
        <v>2190</v>
      </c>
      <c r="C54" s="1054">
        <v>2</v>
      </c>
      <c r="D54" s="1055">
        <v>4</v>
      </c>
      <c r="E54" s="1055"/>
      <c r="F54" s="1055"/>
      <c r="G54" s="1055"/>
      <c r="H54" s="1055"/>
      <c r="I54" s="1281">
        <v>3</v>
      </c>
    </row>
    <row r="55" spans="1:9" s="1278" customFormat="1" ht="13.5" thickBot="1" x14ac:dyDescent="0.3">
      <c r="A55" s="1282">
        <v>20</v>
      </c>
      <c r="B55" s="1283" t="s">
        <v>2191</v>
      </c>
      <c r="C55" s="1284">
        <v>2</v>
      </c>
      <c r="D55" s="1285">
        <v>4</v>
      </c>
      <c r="E55" s="1285">
        <v>1</v>
      </c>
      <c r="F55" s="1285"/>
      <c r="G55" s="1285"/>
      <c r="H55" s="1285">
        <v>1</v>
      </c>
      <c r="I55" s="1286">
        <v>2</v>
      </c>
    </row>
    <row r="56" spans="1:9" s="1278" customFormat="1" ht="13.5" thickBot="1" x14ac:dyDescent="0.3">
      <c r="A56" s="2154" t="s">
        <v>2192</v>
      </c>
      <c r="B56" s="2155"/>
      <c r="C56" s="1287">
        <f t="shared" ref="C56:I56" si="0">SUM(C36:C55)</f>
        <v>51</v>
      </c>
      <c r="D56" s="1288">
        <f t="shared" si="0"/>
        <v>32</v>
      </c>
      <c r="E56" s="1288">
        <f>SUM(E36:E55)</f>
        <v>1</v>
      </c>
      <c r="F56" s="1288">
        <f t="shared" si="0"/>
        <v>1</v>
      </c>
      <c r="G56" s="1288">
        <f t="shared" si="0"/>
        <v>2</v>
      </c>
      <c r="H56" s="1288">
        <f t="shared" si="0"/>
        <v>4</v>
      </c>
      <c r="I56" s="1288">
        <f t="shared" si="0"/>
        <v>6</v>
      </c>
    </row>
    <row r="57" spans="1:9" ht="15.75" customHeight="1" thickBot="1" x14ac:dyDescent="0.3">
      <c r="A57" s="2173" t="s">
        <v>1441</v>
      </c>
      <c r="B57" s="2174"/>
      <c r="C57" s="2156">
        <f>SUM(C56:I56)</f>
        <v>97</v>
      </c>
      <c r="D57" s="2157"/>
      <c r="E57" s="2157"/>
      <c r="F57" s="2157"/>
      <c r="G57" s="2157"/>
      <c r="H57" s="2157"/>
      <c r="I57" s="2158"/>
    </row>
  </sheetData>
  <mergeCells count="15">
    <mergeCell ref="A56:B56"/>
    <mergeCell ref="A33:I33"/>
    <mergeCell ref="C57:I57"/>
    <mergeCell ref="C11:D11"/>
    <mergeCell ref="B13:B16"/>
    <mergeCell ref="C13:D13"/>
    <mergeCell ref="C14:D15"/>
    <mergeCell ref="A34:A35"/>
    <mergeCell ref="B34:I34"/>
    <mergeCell ref="A57:B57"/>
    <mergeCell ref="A9:I9"/>
    <mergeCell ref="A5:I7"/>
    <mergeCell ref="A3:I3"/>
    <mergeCell ref="A2:I2"/>
    <mergeCell ref="A1:I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1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25</vt:i4>
      </vt:variant>
      <vt:variant>
        <vt:lpstr>Intervalos Nomeados</vt:lpstr>
      </vt:variant>
      <vt:variant>
        <vt:i4>31</vt:i4>
      </vt:variant>
    </vt:vector>
  </HeadingPairs>
  <TitlesOfParts>
    <vt:vector size="56" baseType="lpstr">
      <vt:lpstr>RESUMO O&amp;M</vt:lpstr>
      <vt:lpstr>RESUMO O&amp;M (%)</vt:lpstr>
      <vt:lpstr>Mao_de_Obra</vt:lpstr>
      <vt:lpstr>Encargos Sociais e Benefícios</vt:lpstr>
      <vt:lpstr>Mobilizacao_Desmobilizacao</vt:lpstr>
      <vt:lpstr>Tendas e Banheiros Quimicos</vt:lpstr>
      <vt:lpstr>Reforma_Canteiros</vt:lpstr>
      <vt:lpstr>Moveis_Equipamentos - Canteiros</vt:lpstr>
      <vt:lpstr>Materiais_Consumo</vt:lpstr>
      <vt:lpstr>Ferramentas (Eixos Norte_Leste)</vt:lpstr>
      <vt:lpstr>Equipamentos -Eixos Norte_Leste</vt:lpstr>
      <vt:lpstr>Instrumentos -Eixos Norte_Leste</vt:lpstr>
      <vt:lpstr>Radios_Comunicadores</vt:lpstr>
      <vt:lpstr>Pecas_Reposicao (Mecan_Eletric)</vt:lpstr>
      <vt:lpstr>Serv_Especializados (Cotaveis)</vt:lpstr>
      <vt:lpstr>Veiculos (Eixos Norte_Leste)</vt:lpstr>
      <vt:lpstr>Viagens e Diárias</vt:lpstr>
      <vt:lpstr>Custos Administração</vt:lpstr>
      <vt:lpstr>Despesas Fiscais</vt:lpstr>
      <vt:lpstr>Mem_Calculo_EQUIPE</vt:lpstr>
      <vt:lpstr>Mem_Calculo_SALARIOS</vt:lpstr>
      <vt:lpstr>Mem_Calculo_Mob_Desmob</vt:lpstr>
      <vt:lpstr>Canteiros - Distância</vt:lpstr>
      <vt:lpstr>Mem_Calculo_ViagensDiarias</vt:lpstr>
      <vt:lpstr>Mem_Calculo_VEICULOS</vt:lpstr>
      <vt:lpstr>'Canteiros - Distância'!Area_de_impressao</vt:lpstr>
      <vt:lpstr>'Custos Administração'!Area_de_impressao</vt:lpstr>
      <vt:lpstr>'Despesas Fiscais'!Area_de_impressao</vt:lpstr>
      <vt:lpstr>'Encargos Sociais e Benefícios'!Area_de_impressao</vt:lpstr>
      <vt:lpstr>'Equipamentos -Eixos Norte_Leste'!Area_de_impressao</vt:lpstr>
      <vt:lpstr>'Ferramentas (Eixos Norte_Leste)'!Area_de_impressao</vt:lpstr>
      <vt:lpstr>'Instrumentos -Eixos Norte_Leste'!Area_de_impressao</vt:lpstr>
      <vt:lpstr>Mao_de_Obra!Area_de_impressao</vt:lpstr>
      <vt:lpstr>Materiais_Consumo!Area_de_impressao</vt:lpstr>
      <vt:lpstr>Mem_Calculo_Mob_Desmob!Area_de_impressao</vt:lpstr>
      <vt:lpstr>Mem_Calculo_SALARIOS!Area_de_impressao</vt:lpstr>
      <vt:lpstr>Mem_Calculo_VEICULOS!Area_de_impressao</vt:lpstr>
      <vt:lpstr>Mobilizacao_Desmobilizacao!Area_de_impressao</vt:lpstr>
      <vt:lpstr>'Moveis_Equipamentos - Canteiros'!Area_de_impressao</vt:lpstr>
      <vt:lpstr>'Pecas_Reposicao (Mecan_Eletric)'!Area_de_impressao</vt:lpstr>
      <vt:lpstr>Radios_Comunicadores!Area_de_impressao</vt:lpstr>
      <vt:lpstr>Reforma_Canteiros!Area_de_impressao</vt:lpstr>
      <vt:lpstr>'RESUMO O&amp;M'!Area_de_impressao</vt:lpstr>
      <vt:lpstr>'RESUMO O&amp;M (%)'!Area_de_impressao</vt:lpstr>
      <vt:lpstr>'Serv_Especializados (Cotaveis)'!Area_de_impressao</vt:lpstr>
      <vt:lpstr>'Tendas e Banheiros Quimicos'!Area_de_impressao</vt:lpstr>
      <vt:lpstr>'Veiculos (Eixos Norte_Leste)'!Area_de_impressao</vt:lpstr>
      <vt:lpstr>'Viagens e Diárias'!Area_de_impressao</vt:lpstr>
      <vt:lpstr>'Equipamentos -Eixos Norte_Leste'!Titulos_de_impressao</vt:lpstr>
      <vt:lpstr>'Ferramentas (Eixos Norte_Leste)'!Titulos_de_impressao</vt:lpstr>
      <vt:lpstr>'Instrumentos -Eixos Norte_Leste'!Titulos_de_impressao</vt:lpstr>
      <vt:lpstr>Mao_de_Obra!Titulos_de_impressao</vt:lpstr>
      <vt:lpstr>Materiais_Consumo!Titulos_de_impressao</vt:lpstr>
      <vt:lpstr>'Pecas_Reposicao (Mecan_Eletric)'!Titulos_de_impressao</vt:lpstr>
      <vt:lpstr>Reforma_Canteiros!Titulos_de_impressao</vt:lpstr>
      <vt:lpstr>'Serv_Especializados (Cotaveis)'!Titulos_de_impressao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Alcantara Dutra Ribeiro</dc:creator>
  <cp:lastModifiedBy>Camila Alcantara Dutra Ribeiro</cp:lastModifiedBy>
  <cp:lastPrinted>2019-02-05T13:30:35Z</cp:lastPrinted>
  <dcterms:created xsi:type="dcterms:W3CDTF">2018-06-25T13:44:27Z</dcterms:created>
  <dcterms:modified xsi:type="dcterms:W3CDTF">2019-02-05T14:17:26Z</dcterms:modified>
</cp:coreProperties>
</file>